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Desktop\Tool nader voorlopig en def budget\Tools ter publicatie\"/>
    </mc:Choice>
  </mc:AlternateContent>
  <bookViews>
    <workbookView xWindow="0" yWindow="0" windowWidth="5918" windowHeight="2978" firstSheet="1" activeTab="1"/>
  </bookViews>
  <sheets>
    <sheet name="Toelichting" sheetId="16" r:id="rId1"/>
    <sheet name=" Input" sheetId="7" r:id="rId2"/>
    <sheet name="2018" sheetId="9" state="hidden" r:id="rId3"/>
    <sheet name="Berekeningen" sheetId="11" r:id="rId4"/>
    <sheet name="2019" sheetId="3" state="hidden" r:id="rId5"/>
    <sheet name="2020" sheetId="10" state="hidden" r:id="rId6"/>
    <sheet name="Output" sheetId="15" r:id="rId7"/>
    <sheet name="Tijdlijn" sheetId="1" r:id="rId8"/>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2" i="11" l="1"/>
  <c r="A20" i="11"/>
  <c r="A33" i="7" l="1"/>
  <c r="A32" i="7"/>
  <c r="A31" i="7"/>
  <c r="A26" i="7" l="1"/>
  <c r="E31" i="7" l="1"/>
  <c r="E33" i="7"/>
  <c r="E4" i="11"/>
  <c r="F4" i="11"/>
  <c r="G4" i="11"/>
  <c r="D4" i="11"/>
  <c r="A36" i="11"/>
  <c r="F20" i="11" l="1"/>
  <c r="C22" i="7"/>
  <c r="H17" i="7" l="1"/>
  <c r="H16" i="7"/>
  <c r="D17" i="7"/>
  <c r="H15" i="7" l="1"/>
  <c r="H14" i="7"/>
  <c r="H11" i="7"/>
  <c r="H10" i="7"/>
  <c r="H9" i="7"/>
  <c r="H8" i="7"/>
  <c r="H7" i="7"/>
  <c r="H6" i="7"/>
  <c r="H5" i="7"/>
  <c r="H4" i="7"/>
  <c r="E25" i="15"/>
  <c r="F36" i="11"/>
  <c r="F37" i="11" s="1"/>
  <c r="A30" i="7"/>
  <c r="D1" i="11"/>
  <c r="D12" i="11"/>
  <c r="D28" i="7" l="1"/>
  <c r="F22" i="11" s="1"/>
  <c r="I40" i="11" s="1"/>
  <c r="E14" i="15" s="1"/>
  <c r="E23" i="15" s="1"/>
  <c r="F12" i="11" l="1"/>
  <c r="G12" i="11"/>
  <c r="E12" i="11"/>
  <c r="E13" i="11" s="1"/>
  <c r="E32" i="7"/>
  <c r="E13" i="15" l="1"/>
  <c r="E11" i="15"/>
  <c r="E12" i="15"/>
  <c r="E21" i="15" s="1"/>
  <c r="F9" i="11"/>
  <c r="E1" i="15"/>
  <c r="D1" i="7"/>
  <c r="E20" i="15" l="1"/>
  <c r="E22" i="15"/>
  <c r="H28" i="7"/>
  <c r="A15" i="7"/>
  <c r="A14" i="7"/>
  <c r="A28" i="7"/>
  <c r="H27" i="7"/>
  <c r="A27" i="7"/>
  <c r="A25" i="7"/>
  <c r="A17" i="7"/>
  <c r="C1" i="7"/>
  <c r="E1" i="11" s="1"/>
  <c r="E5" i="11"/>
  <c r="G5" i="11" l="1"/>
  <c r="F5" i="11"/>
  <c r="F6" i="11" s="1"/>
  <c r="G6" i="11" l="1"/>
  <c r="E9" i="15"/>
  <c r="F1" i="11" l="1"/>
  <c r="B17" i="11" s="1"/>
  <c r="G1" i="11" l="1"/>
  <c r="B9" i="11"/>
  <c r="B8" i="11"/>
  <c r="H27" i="11"/>
  <c r="H31" i="11" l="1"/>
  <c r="H33" i="11" s="1"/>
  <c r="F38" i="11"/>
  <c r="F8" i="11"/>
  <c r="I38" i="11" l="1"/>
  <c r="E8" i="15" s="1"/>
  <c r="F64" i="10"/>
  <c r="G60" i="10" l="1"/>
  <c r="G59" i="10"/>
  <c r="G13" i="11"/>
  <c r="F13" i="11"/>
  <c r="E50" i="3"/>
  <c r="G11" i="10"/>
  <c r="H64" i="10"/>
  <c r="H70" i="10" s="1"/>
  <c r="H60" i="10"/>
  <c r="G60" i="3"/>
  <c r="G60" i="9"/>
  <c r="F14" i="11" l="1"/>
  <c r="F16" i="11" s="1"/>
  <c r="G14" i="11"/>
  <c r="G27" i="11" s="1"/>
  <c r="G31" i="11" l="1"/>
  <c r="I31" i="11" s="1"/>
  <c r="F17" i="11"/>
  <c r="G33" i="11" s="1"/>
  <c r="I33" i="11" s="1"/>
  <c r="E7" i="15" s="1"/>
  <c r="E6" i="15"/>
  <c r="I27" i="11"/>
  <c r="E4" i="15" s="1"/>
  <c r="I44" i="11" l="1"/>
  <c r="E10" i="15"/>
  <c r="E5" i="15"/>
  <c r="F51" i="10"/>
  <c r="G31" i="10"/>
  <c r="G36" i="10" s="1"/>
  <c r="F31" i="10"/>
  <c r="E3" i="15" l="1"/>
  <c r="E16" i="15" s="1"/>
  <c r="F70" i="10"/>
  <c r="I70" i="10" s="1"/>
  <c r="F52" i="10"/>
  <c r="G3" i="10"/>
  <c r="E51" i="9"/>
  <c r="G90" i="9"/>
  <c r="G85" i="9"/>
  <c r="M89" i="9"/>
  <c r="M88" i="9"/>
  <c r="L88" i="3"/>
  <c r="L89" i="3"/>
  <c r="E51" i="3"/>
  <c r="E70" i="3" s="1"/>
  <c r="E19" i="15" l="1"/>
  <c r="G62" i="9"/>
  <c r="G64" i="9" s="1"/>
  <c r="G70" i="9" s="1"/>
  <c r="G62" i="3"/>
  <c r="G64" i="3" s="1"/>
  <c r="E50" i="9"/>
  <c r="G44" i="9"/>
  <c r="F44" i="9"/>
  <c r="F59" i="9" s="1"/>
  <c r="E44" i="9"/>
  <c r="G47" i="9"/>
  <c r="F47" i="9"/>
  <c r="E47" i="9"/>
  <c r="F3" i="3"/>
  <c r="F3" i="9"/>
  <c r="D43" i="10"/>
  <c r="E44" i="10" s="1"/>
  <c r="J30" i="10"/>
  <c r="P4" i="10"/>
  <c r="P5" i="10" s="1"/>
  <c r="P6" i="10" s="1"/>
  <c r="P7" i="10" s="1"/>
  <c r="P8" i="10" s="1"/>
  <c r="P11" i="10" s="1"/>
  <c r="P12" i="10" s="1"/>
  <c r="P13" i="10" s="1"/>
  <c r="P14" i="10" s="1"/>
  <c r="P15" i="10" s="1"/>
  <c r="P18" i="10" s="1"/>
  <c r="P19" i="10" s="1"/>
  <c r="P22" i="10" s="1"/>
  <c r="P23" i="10" s="1"/>
  <c r="P26" i="10" s="1"/>
  <c r="P27" i="10" s="1"/>
  <c r="F55" i="9"/>
  <c r="G55" i="9" s="1"/>
  <c r="F40" i="9"/>
  <c r="G40" i="9" s="1"/>
  <c r="F28" i="9"/>
  <c r="G28" i="9" s="1"/>
  <c r="F1" i="9"/>
  <c r="G92" i="9"/>
  <c r="G91" i="9"/>
  <c r="E31" i="9"/>
  <c r="F31" i="9"/>
  <c r="F36" i="9" s="1"/>
  <c r="F11" i="9"/>
  <c r="P4" i="9"/>
  <c r="P5" i="9" s="1"/>
  <c r="P6" i="9" s="1"/>
  <c r="P7" i="9" s="1"/>
  <c r="P8" i="9" s="1"/>
  <c r="P11" i="9" s="1"/>
  <c r="P12" i="9" s="1"/>
  <c r="P13" i="9" s="1"/>
  <c r="P14" i="9" s="1"/>
  <c r="P15" i="9" s="1"/>
  <c r="P18" i="9" s="1"/>
  <c r="P19" i="9" s="1"/>
  <c r="P22" i="9" s="1"/>
  <c r="P23" i="9" s="1"/>
  <c r="P26" i="9" s="1"/>
  <c r="P27" i="9" s="1"/>
  <c r="E24" i="15" l="1"/>
  <c r="E26" i="15" s="1"/>
  <c r="E64" i="9"/>
  <c r="E70" i="9"/>
  <c r="H70" i="9"/>
  <c r="J87" i="9" s="1"/>
  <c r="M87" i="9" s="1"/>
  <c r="N87" i="9" s="1"/>
  <c r="F44" i="10"/>
  <c r="G44" i="10"/>
  <c r="F64" i="9"/>
  <c r="H64" i="9" s="1"/>
  <c r="F60" i="9"/>
  <c r="H60" i="9" s="1"/>
  <c r="G64" i="10"/>
  <c r="I64" i="10" s="1"/>
  <c r="F61" i="9"/>
  <c r="F62" i="9" s="1"/>
  <c r="H62" i="9" s="1"/>
  <c r="E52" i="9"/>
  <c r="G93" i="9"/>
  <c r="G70" i="3"/>
  <c r="G73" i="3" s="1"/>
  <c r="I60" i="10" l="1"/>
  <c r="I77" i="10" s="1"/>
  <c r="J86" i="9"/>
  <c r="M86" i="9" s="1"/>
  <c r="N86" i="9" s="1"/>
  <c r="H81" i="9"/>
  <c r="J85" i="9" s="1"/>
  <c r="M85" i="9" s="1"/>
  <c r="N85" i="9" s="1"/>
  <c r="E52" i="3"/>
  <c r="E64" i="3"/>
  <c r="H73" i="3"/>
  <c r="I78" i="10" l="1"/>
  <c r="H82" i="9"/>
  <c r="F64" i="3"/>
  <c r="H64" i="3" s="1"/>
  <c r="J92" i="3"/>
  <c r="J91" i="3"/>
  <c r="J90" i="3"/>
  <c r="G90" i="3"/>
  <c r="G91" i="3"/>
  <c r="G92" i="3"/>
  <c r="G85" i="3"/>
  <c r="L90" i="3" l="1"/>
  <c r="J93" i="9"/>
  <c r="M93" i="9" s="1"/>
  <c r="L91" i="3"/>
  <c r="L92" i="3"/>
  <c r="O4" i="3"/>
  <c r="O5" i="3" s="1"/>
  <c r="O6" i="3" s="1"/>
  <c r="O7" i="3" s="1"/>
  <c r="O8" i="3" s="1"/>
  <c r="O11" i="3" s="1"/>
  <c r="O12" i="3" s="1"/>
  <c r="O13" i="3" s="1"/>
  <c r="O14" i="3" s="1"/>
  <c r="O15" i="3" s="1"/>
  <c r="O18" i="3" s="1"/>
  <c r="O19" i="3" s="1"/>
  <c r="O22" i="3" s="1"/>
  <c r="O23" i="3" s="1"/>
  <c r="O26" i="3" s="1"/>
  <c r="O27" i="3" s="1"/>
  <c r="E46" i="3"/>
  <c r="F46" i="3"/>
  <c r="G46" i="3"/>
  <c r="D46" i="3"/>
  <c r="K46" i="3"/>
  <c r="K43" i="3"/>
  <c r="E43" i="3"/>
  <c r="F43" i="3"/>
  <c r="G43" i="3"/>
  <c r="D43" i="3"/>
  <c r="O30" i="3"/>
  <c r="J30" i="3"/>
  <c r="D30" i="3"/>
  <c r="E30" i="3"/>
  <c r="F30" i="3"/>
  <c r="F11" i="3"/>
  <c r="H70" i="3" s="1"/>
  <c r="J87" i="3" s="1"/>
  <c r="L87" i="3" s="1"/>
  <c r="M87" i="3" s="1"/>
  <c r="G93" i="3"/>
  <c r="F44" i="3" l="1"/>
  <c r="E44" i="3"/>
  <c r="F47" i="3"/>
  <c r="E31" i="3"/>
  <c r="G44" i="3"/>
  <c r="G47" i="3"/>
  <c r="E47" i="3"/>
  <c r="F31" i="3"/>
  <c r="D31" i="3"/>
  <c r="F36" i="3" l="1"/>
  <c r="F59" i="3"/>
  <c r="F61" i="3"/>
  <c r="F62" i="3" l="1"/>
  <c r="H62" i="3" s="1"/>
  <c r="F60" i="3"/>
  <c r="H60" i="3" s="1"/>
  <c r="H81" i="3" l="1"/>
  <c r="J85" i="3" s="1"/>
  <c r="J86" i="3"/>
  <c r="L86" i="3" s="1"/>
  <c r="M86" i="3" s="1"/>
  <c r="H82" i="3" l="1"/>
  <c r="L85" i="3"/>
  <c r="M85" i="3" s="1"/>
  <c r="J93" i="3"/>
  <c r="L93" i="3" s="1"/>
</calcChain>
</file>

<file path=xl/sharedStrings.xml><?xml version="1.0" encoding="utf-8"?>
<sst xmlns="http://schemas.openxmlformats.org/spreadsheetml/2006/main" count="482" uniqueCount="205">
  <si>
    <t>cCEP</t>
  </si>
  <si>
    <t>CEP</t>
  </si>
  <si>
    <t>MEV</t>
  </si>
  <si>
    <t>∆Bijstand t = 0.10∆WBBt* + 0.18∆WBBt-1+0.5εt-1 + beleid t + autonoom t</t>
  </si>
  <si>
    <t>Tijdlijn raming macrobudget</t>
  </si>
  <si>
    <t>Jan</t>
  </si>
  <si>
    <t>Feb</t>
  </si>
  <si>
    <t>Maart</t>
  </si>
  <si>
    <t>April</t>
  </si>
  <si>
    <t>Mei</t>
  </si>
  <si>
    <t>Juni</t>
  </si>
  <si>
    <t>Juli</t>
  </si>
  <si>
    <t>Okt</t>
  </si>
  <si>
    <t>Nov</t>
  </si>
  <si>
    <t>Dec</t>
  </si>
  <si>
    <t>Definitief macrobudget jaar t</t>
  </si>
  <si>
    <t>Voorlopig macrobudget jaar t+1</t>
  </si>
  <si>
    <t>Nader voorlopig budget jaar t</t>
  </si>
  <si>
    <t>Bron</t>
  </si>
  <si>
    <t>Wanneer beschikbaar?</t>
  </si>
  <si>
    <t>September</t>
  </si>
  <si>
    <t>MEV: prinsjesdag (3e week september)</t>
  </si>
  <si>
    <t>cMEV: half augustus</t>
  </si>
  <si>
    <t>Mutaties t.o.v. voorlopig budget:</t>
  </si>
  <si>
    <t>Conjunctuur:</t>
  </si>
  <si>
    <t>WBB</t>
  </si>
  <si>
    <t>Mutatie WBB</t>
  </si>
  <si>
    <t>Bron:</t>
  </si>
  <si>
    <t>Datum:</t>
  </si>
  <si>
    <t>CPB</t>
  </si>
  <si>
    <t>Output raming</t>
  </si>
  <si>
    <t>Input raming</t>
  </si>
  <si>
    <t>IOAW</t>
  </si>
  <si>
    <t>Bbz 2001</t>
  </si>
  <si>
    <t>IOAZ</t>
  </si>
  <si>
    <t xml:space="preserve">P-wet </t>
  </si>
  <si>
    <r>
      <t xml:space="preserve">Voorlopig budget (x </t>
    </r>
    <r>
      <rPr>
        <b/>
        <sz val="11"/>
        <color theme="1"/>
        <rFont val="Calibri"/>
        <family val="2"/>
      </rPr>
      <t>€ 1.000.000)</t>
    </r>
  </si>
  <si>
    <t>Gereserveerd voor vangnet</t>
  </si>
  <si>
    <t>Toelichting voorlopig macrobudget gebundelde uitkering</t>
  </si>
  <si>
    <t>A. 'Realisaties 2018'</t>
  </si>
  <si>
    <t>B. Effecten Rijksbeleid</t>
  </si>
  <si>
    <t>C. Effecten conjunctuur</t>
  </si>
  <si>
    <r>
      <t xml:space="preserve">Prijs bijstand voorlopig budget ( </t>
    </r>
    <r>
      <rPr>
        <b/>
        <sz val="11"/>
        <rFont val="Calibri"/>
        <family val="2"/>
      </rPr>
      <t>€ x 1.000)</t>
    </r>
  </si>
  <si>
    <t>Deelbudget P-wet</t>
  </si>
  <si>
    <t>Deelbudget IOAW</t>
  </si>
  <si>
    <t>Volume</t>
  </si>
  <si>
    <t>Prijs</t>
  </si>
  <si>
    <t>Deelbudget IOAZ</t>
  </si>
  <si>
    <t>Mutaties t.o.v.  voorlopig budget:</t>
  </si>
  <si>
    <t xml:space="preserve">Rekenregel: effect volume conjunctuur cCEP </t>
  </si>
  <si>
    <t>Rekenregel: effect volume conjunctuur CEP</t>
  </si>
  <si>
    <t>Bijstelling volume t.o.v. voorlopig budget</t>
  </si>
  <si>
    <t>Q</t>
  </si>
  <si>
    <t>Oude P</t>
  </si>
  <si>
    <t>€ x mln</t>
  </si>
  <si>
    <t>A. Conjunctuur</t>
  </si>
  <si>
    <t>A1. Rekenregel</t>
  </si>
  <si>
    <t>Bijstellingen overige deelbudgetten</t>
  </si>
  <si>
    <t>-IOAW</t>
  </si>
  <si>
    <t>-IOAZ</t>
  </si>
  <si>
    <t>-Bbz 2004</t>
  </si>
  <si>
    <t>Verwachte bijstelling</t>
  </si>
  <si>
    <t>Totaal verwachte bijstelling</t>
  </si>
  <si>
    <t>Inschatting nader voorlopig budget</t>
  </si>
  <si>
    <t>Input voor raming voorlopig macrobudget</t>
  </si>
  <si>
    <t>Output raming voorlopig macrobudget</t>
  </si>
  <si>
    <t>Beschikbare gegevens Voorlopig macrobudget</t>
  </si>
  <si>
    <t>Beschikbare gegevens t.b.v. inschatting Nader voorlopig macrobudget</t>
  </si>
  <si>
    <t>Ter controle</t>
  </si>
  <si>
    <t>B. Realisaties 2018</t>
  </si>
  <si>
    <t>Rekenregel: conjunctuur</t>
  </si>
  <si>
    <t>Q:Waarom verschilt dit van effecten conjunctuur in toelichting (-20.5)? Door autonoom?</t>
  </si>
  <si>
    <t xml:space="preserve">Stand Nader voorlopig </t>
  </si>
  <si>
    <t>Mutatie t.o.v. voorlopig</t>
  </si>
  <si>
    <t>Verschil gerealiseerde mutatie en voorspelling tool</t>
  </si>
  <si>
    <t>Participatiewet (x € 1.000.000)</t>
  </si>
  <si>
    <t>BBZ 2001 (x € 1.000.000)</t>
  </si>
  <si>
    <t>IOAW (x € 1.000.000)</t>
  </si>
  <si>
    <t>IOAZ (x € 1.000.000)</t>
  </si>
  <si>
    <t>Totaal Macrobudget (x € 1.000.000)</t>
  </si>
  <si>
    <t>Voorspelde mutatie tool</t>
  </si>
  <si>
    <t>Aug</t>
  </si>
  <si>
    <t>CEP: half maart</t>
  </si>
  <si>
    <t>Voorspelde Bijstandsvolume CPB</t>
  </si>
  <si>
    <t xml:space="preserve">A2. 50% autonoom </t>
  </si>
  <si>
    <t xml:space="preserve"> 0.10∆WBBt* + 0.18∆WBBt-1</t>
  </si>
  <si>
    <t>0.5εt-1</t>
  </si>
  <si>
    <t>Volume:</t>
  </si>
  <si>
    <t>Volume bijstand + LKS voorlopig budget ( x 1.000 huishoudens)</t>
  </si>
  <si>
    <t>Verschil eigen inschatting o.b.v. realisaties vs.  CPB MEV-raming</t>
  </si>
  <si>
    <t>A. 'Realisaties 2017'</t>
  </si>
  <si>
    <t>Raming Bijstandsvolume CPB</t>
  </si>
  <si>
    <t>CPB: Raming van het bijstandsvolume in de MEV</t>
  </si>
  <si>
    <t>CPB: Verzamelde bijlageen MEV 2018 met lange tijdreeksen</t>
  </si>
  <si>
    <t>LKS volume 2017</t>
  </si>
  <si>
    <t>Realisatie (of voorspelling daarvan) bijstandvolume 2018</t>
  </si>
  <si>
    <r>
      <rPr>
        <i/>
        <sz val="11"/>
        <color theme="1"/>
        <rFont val="Calibri"/>
        <family val="2"/>
        <scheme val="minor"/>
      </rPr>
      <t>100% autonoom</t>
    </r>
    <r>
      <rPr>
        <sz val="11"/>
        <color theme="1"/>
        <rFont val="Calibri"/>
        <family val="2"/>
        <scheme val="minor"/>
      </rPr>
      <t xml:space="preserve"> </t>
    </r>
  </si>
  <si>
    <t>'realisaties' 2018  vs.  CPB MEV-raming 2018</t>
  </si>
  <si>
    <t>C. Effecten rijksbeleid</t>
  </si>
  <si>
    <t>D. Loon- en prijsbijstelling</t>
  </si>
  <si>
    <t>Realisatie (of voorspelling daarvan) bijstandvolume 2017</t>
  </si>
  <si>
    <t>LKS volume 2016</t>
  </si>
  <si>
    <t>'Realisaties' 2017:</t>
  </si>
  <si>
    <t>'Realisaties' 2018:</t>
  </si>
  <si>
    <t>'Realisaties' 2019:</t>
  </si>
  <si>
    <t>Verwacht volume participatiewet</t>
  </si>
  <si>
    <t>December</t>
  </si>
  <si>
    <t>A. 'Realisaties 2019'</t>
  </si>
  <si>
    <t>Realisatie (of voorspelling daarvan) bijstandvolume 2019</t>
  </si>
  <si>
    <t>Rekenregel: effect volume conjunctuur Decemberraming</t>
  </si>
  <si>
    <t>'realisatie 2017' -/- (SZW raming volume participatiewet 2017 -/- LKS-volume 2016)</t>
  </si>
  <si>
    <t>'realisatie 2018' -/- (SZW raming volume participatiewet 2018 -/- LKS-volume 2017)</t>
  </si>
  <si>
    <t xml:space="preserve">(Eigen inschatting volume bijstand + volume LKS) -/- 'SZW raming volume participatiewet 2019 voorl.budget' </t>
  </si>
  <si>
    <t>Voorspelling LKS volume 2019</t>
  </si>
  <si>
    <r>
      <t xml:space="preserve">Prijs bijstand voorlopig budget ( </t>
    </r>
    <r>
      <rPr>
        <sz val="11"/>
        <rFont val="Calibri"/>
        <family val="2"/>
      </rPr>
      <t>€ x 1.000)</t>
    </r>
  </si>
  <si>
    <t>CEP: Werkloze beroepsbevolking (WBB)</t>
  </si>
  <si>
    <t xml:space="preserve">D. Loon- en prijsbijstelling </t>
  </si>
  <si>
    <t>Toelichting  nader voorlopig macrobudget</t>
  </si>
  <si>
    <t xml:space="preserve">Optie: constant veronderstellen of aanpassen op basis van tussentijdse beleidswijzigingen. </t>
  </si>
  <si>
    <r>
      <t>- Algemene bijstand (</t>
    </r>
    <r>
      <rPr>
        <sz val="11"/>
        <rFont val="Calibri"/>
        <family val="2"/>
      </rPr>
      <t>€ x mln)</t>
    </r>
  </si>
  <si>
    <r>
      <t>- IOAW (</t>
    </r>
    <r>
      <rPr>
        <sz val="11"/>
        <rFont val="Calibri"/>
        <family val="2"/>
      </rPr>
      <t>€ x mln)</t>
    </r>
  </si>
  <si>
    <r>
      <t>- IOAZ (</t>
    </r>
    <r>
      <rPr>
        <sz val="11"/>
        <rFont val="Calibri"/>
        <family val="2"/>
      </rPr>
      <t>€ x mln)</t>
    </r>
  </si>
  <si>
    <r>
      <t>- Bbz (levensonderhoud zelfstandigen) (</t>
    </r>
    <r>
      <rPr>
        <sz val="11"/>
        <rFont val="Calibri"/>
        <family val="2"/>
      </rPr>
      <t>€ x mln)</t>
    </r>
  </si>
  <si>
    <t>II. LKS-budget</t>
  </si>
  <si>
    <t>Waarvan uitname voor vangnetuitkeringen</t>
  </si>
  <si>
    <t>I. Nader voorlopig budget bijstandsuitkeringen</t>
  </si>
  <si>
    <t>Totaal nader voorlopig macrobudget</t>
  </si>
  <si>
    <t>Nader voorlopig te verdelen macrobudget</t>
  </si>
  <si>
    <t>CEP-raming van het CPB, Kerngegevenstabel</t>
  </si>
  <si>
    <t>CPB: Raming van het bijstandsvolume in de CEP</t>
  </si>
  <si>
    <t>CEP-Raming Bijstandsvolume CPB</t>
  </si>
  <si>
    <r>
      <t>- IOAW (</t>
    </r>
    <r>
      <rPr>
        <b/>
        <sz val="11"/>
        <rFont val="Calibri"/>
        <family val="2"/>
      </rPr>
      <t>€ x mln)</t>
    </r>
  </si>
  <si>
    <r>
      <t>- IOAZ (</t>
    </r>
    <r>
      <rPr>
        <b/>
        <sz val="11"/>
        <rFont val="Calibri"/>
        <family val="2"/>
      </rPr>
      <t>€ x mln)</t>
    </r>
  </si>
  <si>
    <r>
      <t>- Bbz (levensonderhoud zelfstandigen) (</t>
    </r>
    <r>
      <rPr>
        <b/>
        <sz val="11"/>
        <rFont val="Calibri"/>
        <family val="2"/>
      </rPr>
      <t>€ x mln)</t>
    </r>
  </si>
  <si>
    <t xml:space="preserve">B. Realisaties </t>
  </si>
  <si>
    <t>Mutaties t.o.v. nader voorlopig budget:</t>
  </si>
  <si>
    <t>Effect conjunctuur in nader voorlopig budget:</t>
  </si>
  <si>
    <t>Effect conjunctuur in definitief budget:</t>
  </si>
  <si>
    <t>Mutaties t.o.v.  Nader voorlopig budget:</t>
  </si>
  <si>
    <t>Mutaties budget algemene bijstand</t>
  </si>
  <si>
    <t>Verwachte bijstellingen t.o.v. nader voorlopig budget:</t>
  </si>
  <si>
    <t>Verwacht definitief budget:</t>
  </si>
  <si>
    <t xml:space="preserve">Het aantal personen met een lopende voorziening voor de categorien Loonkostensubsidie (Participatiewet) en Forfaitaire Loonkostensubsidie moeten bij elkaar worden opgeteld. </t>
  </si>
  <si>
    <t>StatLine - Bijstandsuitkeringen; uitkeringsgrondslag, regio's (cbs.nl)</t>
  </si>
  <si>
    <t>Als test zijn hier alvast cijfers ingevuld, maar deze cellen moeten door de gebruiker zelf worden ingevuld</t>
  </si>
  <si>
    <t xml:space="preserve">Elk jaar wordt uiterlijk 1 oktober het voorlopig macrobudget bijstand &amp; LKS voor het volgende budgetjaar gepubliceerd. </t>
  </si>
  <si>
    <t xml:space="preserve">In april/mei van het budgetjaar wordt het nader voorlopig macrobudget gepubliceerd. </t>
  </si>
  <si>
    <t xml:space="preserve">En uiterlijk 1 oktober van het budgetjaar wordt het macrobudget bijstand en LKS defintief vastgesteld. </t>
  </si>
  <si>
    <t>Januari</t>
  </si>
  <si>
    <t>Februari</t>
  </si>
  <si>
    <t xml:space="preserve">Mei </t>
  </si>
  <si>
    <t xml:space="preserve">Juli </t>
  </si>
  <si>
    <t>Augustus</t>
  </si>
  <si>
    <t xml:space="preserve">Oktober </t>
  </si>
  <si>
    <t xml:space="preserve">November </t>
  </si>
  <si>
    <t xml:space="preserve">December </t>
  </si>
  <si>
    <t xml:space="preserve">op basis van openbaar beschikbare informatie en eigen inzichten in te schatten. </t>
  </si>
  <si>
    <t>Tool raming definitief macrobudget bijstand &amp; LKS</t>
  </si>
  <si>
    <t>Deze tool kan worden gebruikt om de bijstellingen in het definitief macrobudget ten opzichte van het nader voorlopig macrobudget</t>
  </si>
  <si>
    <t>Bij de vaststelling van het definitief macrobudget worden de  volgende bijstellingen meegenomen:</t>
  </si>
  <si>
    <t>-Loon- en prijsbijstelling:</t>
  </si>
  <si>
    <t xml:space="preserve">-Beleidseffecten: incidenteel komt het voor dat er beleidswijzigingen plaatsvinden tussen de nader voorlopige en definitieve vaststelling van het macrobudget. Omdat het hier om ad hoc wijzigingen gaat, worden deze bijstellingen niet in deze tool meegenomen. </t>
  </si>
  <si>
    <t>-Conjunctuur: verwerking van de MEV-werkloosheidsraming van het CPB</t>
  </si>
  <si>
    <t>-50 % doorwerking ramingsfout t-1 o.b.v. definitieve realisatiecijfers</t>
  </si>
  <si>
    <t>-100% doorwerking definitieve realisatiecijfers t-1</t>
  </si>
  <si>
    <t>April/mei</t>
  </si>
  <si>
    <t>(c)MEV: Werkloze beroepsbevolking (WBB)</t>
  </si>
  <si>
    <t>(c)MEV-raming van het CPB, Kerngegevenstabel</t>
  </si>
  <si>
    <t>cMEV eind augustus, MEV 3e dinsdag september</t>
  </si>
  <si>
    <t>(c)MEV</t>
  </si>
  <si>
    <t>I. Definitief budget bijstandsuitkeringen (€ x mln)</t>
  </si>
  <si>
    <t>Om tot een eigen voorspelling van het jaarvolume te komen, kan gebruik worden gemaakt van de maandelijkse realisatiecijfers van het bijstandsvolume in t-1:</t>
  </si>
  <si>
    <t>Aanpassing rekenregel conjunctuur t-1</t>
  </si>
  <si>
    <t xml:space="preserve">Rekenregel werkloosheid - bijstelling bijstandsvolume </t>
  </si>
  <si>
    <t>Prijsbijstelling (€ x 1.000)</t>
  </si>
  <si>
    <t xml:space="preserve">       -Volume - 50% CPB autonoom</t>
  </si>
  <si>
    <t xml:space="preserve">       -Prijs</t>
  </si>
  <si>
    <t>A. Conjunctuur - rekenregel</t>
  </si>
  <si>
    <t xml:space="preserve">Begin maart </t>
  </si>
  <si>
    <t>&lt;= Voer hier budgetjaar in</t>
  </si>
  <si>
    <t>50% CPB-autonoom (doorwerking ramingsfout CPB)</t>
  </si>
  <si>
    <t>Doorwerking van LKS realisatiescijfers t-1</t>
  </si>
  <si>
    <t>Bijstand - volume:</t>
  </si>
  <si>
    <t>Bijstand - prijs</t>
  </si>
  <si>
    <r>
      <t>I. Algemene bijstand (</t>
    </r>
    <r>
      <rPr>
        <b/>
        <i/>
        <sz val="11"/>
        <rFont val="Calibri"/>
        <family val="2"/>
      </rPr>
      <t>€ x mln)</t>
    </r>
  </si>
  <si>
    <t>II. LKS-budget (€ x mln)</t>
  </si>
  <si>
    <t>Totaal Definitief macrobudget (€ x mln)</t>
  </si>
  <si>
    <t>Waarvan uitname voor vangnetuitkeringen (€ x mln)</t>
  </si>
  <si>
    <t>Definitief te verdelen macrobudget (€ x mln)</t>
  </si>
  <si>
    <t>Totaal verwachte bijstellingen (€ x mln):</t>
  </si>
  <si>
    <t>Inschatting erealiseerde prijs (€ x 1.000)</t>
  </si>
  <si>
    <r>
      <rPr>
        <i/>
        <sz val="11"/>
        <color theme="1"/>
        <rFont val="Calibri"/>
        <family val="2"/>
        <scheme val="minor"/>
      </rPr>
      <t>100%  autonoom</t>
    </r>
    <r>
      <rPr>
        <sz val="11"/>
        <color theme="1"/>
        <rFont val="Calibri"/>
        <family val="2"/>
        <scheme val="minor"/>
      </rPr>
      <t xml:space="preserve"> </t>
    </r>
  </si>
  <si>
    <t xml:space="preserve">       -Volume - 100% autonoom</t>
  </si>
  <si>
    <t>∆Bijstand t = 0.10∆WBBt* + 0.18∆WBBt-1</t>
  </si>
  <si>
    <t>Vul in cel E1 het budgetjaar in</t>
  </si>
  <si>
    <t>Realisaties óf eigen inschattingen</t>
  </si>
  <si>
    <t>Eigen inschatting ontwikkeling Loon- en prijsbijstelling (LPO) %</t>
  </si>
  <si>
    <t xml:space="preserve">Budgetoverzicht vanaf 2004 - informatie voor gemeenten | Publicatie | Rijksoverheid.nl </t>
  </si>
  <si>
    <t>Hyperlink bron</t>
  </si>
  <si>
    <t>BvdU: maart/april, SiSa: augustus/september</t>
  </si>
  <si>
    <t>Optie: constant veronderstellen of aanpassen o.b.v. realisatiecijfers IOAW-volume CBS</t>
  </si>
  <si>
    <t>StatLine - Sociale zekerheid; kerncijfers, uitkeringen naar uitkeringssoort (cbs.nl)</t>
  </si>
  <si>
    <t>Optie: constant veronderstellen of aanpassen o.b.v. realisatiecijfers IOAZ-volume CBS</t>
  </si>
  <si>
    <t>Realisaties BvdU</t>
  </si>
  <si>
    <t>Realisaties SiSa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</si>
</sst>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5" formatCode="&quot;€&quot;\ #,##0;&quot;€&quot;\ \-#,##0"/>
    <numFmt numFmtId="43" formatCode="_ * #,##0.00_ ;_ * \-#,##0.00_ ;_ * &quot;-&quot;??_ ;_ @_ "/>
    <numFmt numFmtId="164" formatCode="_ * #,##0.0_ ;_ * \-#,##0.0_ ;_ * &quot;-&quot;??_ ;_ @_ "/>
    <numFmt numFmtId="165" formatCode="#,##0.0"/>
    <numFmt numFmtId="166" formatCode="0.0"/>
    <numFmt numFmtId="167" formatCode="0.000"/>
    <numFmt numFmtId="168" formatCode="_-* #,##0.00_-;_-* #,##0.00\-;_-* &quot;-&quot;??_-;_-@_-"/>
    <numFmt numFmtId="169" formatCode="0_)"/>
    <numFmt numFmtId="170" formatCode="_ * #,##0_ ;_ * \-#,##0_ ;_ * &quot;-&quot;??_ ;_ @_ "/>
    <numFmt numFmtId="171" formatCode="#,##0.000"/>
    <numFmt numFmtId="172" formatCode="0.0%"/>
  </numFmts>
  <fonts count="35">
    <font>
      <sz val="11"/>
      <color theme="1"/>
      <name val="Calibri"/>
      <family val="2"/>
      <scheme val="minor"/>
    </font>
    <font>
      <b/>
      <sz val="11"/>
      <color theme="1"/>
      <name val="Calibri"/>
      <family val="2"/>
      <scheme val="minor"/>
    </font>
    <font>
      <b/>
      <u/>
      <sz val="11"/>
      <color theme="1"/>
      <name val="Calibri"/>
      <family val="2"/>
      <scheme val="minor"/>
    </font>
    <font>
      <b/>
      <sz val="22"/>
      <color theme="1"/>
      <name val="Calibri"/>
      <family val="2"/>
      <scheme val="minor"/>
    </font>
    <font>
      <sz val="11"/>
      <color theme="1"/>
      <name val="Calibri"/>
      <family val="2"/>
      <scheme val="minor"/>
    </font>
    <font>
      <i/>
      <sz val="11"/>
      <color theme="1"/>
      <name val="Calibri"/>
      <family val="2"/>
      <scheme val="minor"/>
    </font>
    <font>
      <sz val="11"/>
      <name val="Calibri"/>
      <family val="2"/>
      <scheme val="minor"/>
    </font>
    <font>
      <sz val="11"/>
      <color rgb="FF000000"/>
      <name val="Calibri"/>
      <family val="2"/>
      <scheme val="minor"/>
    </font>
    <font>
      <b/>
      <sz val="11"/>
      <color theme="1"/>
      <name val="Calibri"/>
      <family val="2"/>
    </font>
    <font>
      <b/>
      <sz val="11"/>
      <name val="Calibri"/>
      <family val="2"/>
      <scheme val="minor"/>
    </font>
    <font>
      <b/>
      <sz val="11"/>
      <name val="Calibri"/>
      <family val="2"/>
    </font>
    <font>
      <sz val="11"/>
      <color indexed="8"/>
      <name val="Calibri"/>
      <family val="2"/>
      <scheme val="minor"/>
    </font>
    <font>
      <sz val="10"/>
      <name val="Arial"/>
      <family val="2"/>
    </font>
    <font>
      <b/>
      <sz val="18"/>
      <name val="Arial"/>
      <family val="2"/>
    </font>
    <font>
      <b/>
      <sz val="12"/>
      <name val="Arial"/>
      <family val="2"/>
    </font>
    <font>
      <sz val="6.5"/>
      <name val="Univers"/>
      <family val="2"/>
    </font>
    <font>
      <sz val="12"/>
      <name val="Arial"/>
      <family val="2"/>
    </font>
    <font>
      <b/>
      <u/>
      <sz val="11"/>
      <color theme="1"/>
      <name val="Calibri"/>
      <family val="2"/>
    </font>
    <font>
      <b/>
      <u/>
      <sz val="14"/>
      <color theme="1"/>
      <name val="Calibri"/>
      <family val="2"/>
      <scheme val="minor"/>
    </font>
    <font>
      <sz val="14"/>
      <color theme="1"/>
      <name val="Calibri"/>
      <family val="2"/>
      <scheme val="minor"/>
    </font>
    <font>
      <b/>
      <sz val="14"/>
      <color theme="1"/>
      <name val="Calibri"/>
      <family val="2"/>
      <scheme val="minor"/>
    </font>
    <font>
      <sz val="11"/>
      <color rgb="FF0000FF"/>
      <name val="Calibri"/>
      <family val="2"/>
      <scheme val="minor"/>
    </font>
    <font>
      <sz val="11"/>
      <color rgb="FFFF0000"/>
      <name val="Calibri"/>
      <family val="2"/>
      <scheme val="minor"/>
    </font>
    <font>
      <sz val="11"/>
      <name val="Calibri"/>
      <family val="2"/>
    </font>
    <font>
      <b/>
      <sz val="11"/>
      <color rgb="FF0000FF"/>
      <name val="Calibri"/>
      <family val="2"/>
      <scheme val="minor"/>
    </font>
    <font>
      <b/>
      <i/>
      <sz val="11"/>
      <color theme="1"/>
      <name val="Calibri"/>
      <family val="2"/>
      <scheme val="minor"/>
    </font>
    <font>
      <b/>
      <i/>
      <sz val="11"/>
      <name val="Calibri"/>
      <family val="2"/>
      <scheme val="minor"/>
    </font>
    <font>
      <sz val="14"/>
      <color rgb="FF0000FF"/>
      <name val="Calibri"/>
      <family val="2"/>
      <scheme val="minor"/>
    </font>
    <font>
      <u/>
      <sz val="11"/>
      <color theme="10"/>
      <name val="Calibri"/>
      <family val="2"/>
      <scheme val="minor"/>
    </font>
    <font>
      <b/>
      <u/>
      <sz val="11"/>
      <name val="Calibri"/>
      <family val="2"/>
      <scheme val="minor"/>
    </font>
    <font>
      <sz val="9"/>
      <color theme="1"/>
      <name val="Verdana"/>
      <family val="2"/>
    </font>
    <font>
      <u/>
      <sz val="11"/>
      <color theme="1"/>
      <name val="Calibri"/>
      <family val="2"/>
      <scheme val="minor"/>
    </font>
    <font>
      <u/>
      <sz val="11"/>
      <name val="Calibri"/>
      <family val="2"/>
      <scheme val="minor"/>
    </font>
    <font>
      <b/>
      <i/>
      <sz val="11"/>
      <name val="Calibri"/>
      <family val="2"/>
    </font>
    <font>
      <i/>
      <sz val="11"/>
      <color rgb="FFFF0000"/>
      <name val="Calibri"/>
      <family val="2"/>
      <scheme val="minor"/>
    </font>
  </fonts>
  <fills count="19">
    <fill>
      <patternFill patternType="none"/>
    </fill>
    <fill>
      <patternFill patternType="gray125"/>
    </fill>
    <fill>
      <patternFill patternType="solid">
        <fgColor theme="9" tint="0.39997558519241921"/>
        <bgColor indexed="64"/>
      </patternFill>
    </fill>
    <fill>
      <patternFill patternType="solid">
        <fgColor theme="9" tint="0.79998168889431442"/>
        <bgColor indexed="64"/>
      </patternFill>
    </fill>
    <fill>
      <patternFill patternType="solid">
        <fgColor rgb="FFFFFFCC"/>
      </patternFill>
    </fill>
    <fill>
      <patternFill patternType="solid">
        <fgColor indexed="9"/>
        <bgColor indexed="8"/>
      </patternFill>
    </fill>
    <fill>
      <patternFill patternType="solid">
        <fgColor rgb="FFFFFF0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00B050"/>
        <bgColor indexed="64"/>
      </patternFill>
    </fill>
    <fill>
      <patternFill patternType="solid">
        <fgColor theme="8"/>
        <bgColor indexed="64"/>
      </patternFill>
    </fill>
    <fill>
      <patternFill patternType="solid">
        <fgColor theme="7" tint="0.59999389629810485"/>
        <bgColor indexed="64"/>
      </patternFill>
    </fill>
    <fill>
      <patternFill patternType="solid">
        <fgColor rgb="FFFF0000"/>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2"/>
        <bgColor indexed="64"/>
      </patternFill>
    </fill>
    <fill>
      <patternFill patternType="solid">
        <fgColor theme="5" tint="0.79998168889431442"/>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right style="thick">
        <color indexed="64"/>
      </right>
      <top/>
      <bottom/>
      <diagonal/>
    </border>
    <border>
      <left/>
      <right style="thick">
        <color indexed="64"/>
      </right>
      <top/>
      <bottom style="medium">
        <color indexed="64"/>
      </bottom>
      <diagonal/>
    </border>
    <border>
      <left style="thin">
        <color rgb="FFB2B2B2"/>
      </left>
      <right style="thin">
        <color rgb="FFB2B2B2"/>
      </right>
      <top style="thin">
        <color rgb="FFB2B2B2"/>
      </top>
      <bottom style="thin">
        <color rgb="FFB2B2B2"/>
      </bottom>
      <diagonal/>
    </border>
    <border>
      <left/>
      <right/>
      <top style="double">
        <color indexed="0"/>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diagonal/>
    </border>
    <border>
      <left/>
      <right style="mediumDashDotDot">
        <color indexed="64"/>
      </right>
      <top style="medium">
        <color indexed="64"/>
      </top>
      <bottom/>
      <diagonal/>
    </border>
    <border>
      <left/>
      <right style="mediumDashDotDot">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medium">
        <color indexed="64"/>
      </bottom>
      <diagonal/>
    </border>
    <border>
      <left/>
      <right/>
      <top style="medium">
        <color indexed="64"/>
      </top>
      <bottom/>
      <diagonal/>
    </border>
  </borders>
  <cellStyleXfs count="780">
    <xf numFmtId="0" fontId="0" fillId="0" borderId="0"/>
    <xf numFmtId="43" fontId="4" fillId="0" borderId="0" applyFont="0" applyFill="0" applyBorder="0" applyAlignment="0" applyProtection="0"/>
    <xf numFmtId="43" fontId="4" fillId="0" borderId="0" applyFont="0" applyFill="0" applyBorder="0" applyAlignment="0" applyProtection="0"/>
    <xf numFmtId="0" fontId="11" fillId="0" borderId="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14" fontId="12" fillId="0" borderId="0" applyFont="0" applyFill="0" applyBorder="0" applyAlignment="0" applyProtection="0"/>
    <xf numFmtId="3" fontId="12" fillId="0" borderId="0" applyFont="0" applyFill="0" applyBorder="0" applyAlignment="0" applyProtection="0"/>
    <xf numFmtId="0" fontId="13" fillId="0" borderId="0" applyNumberFormat="0" applyFont="0" applyFill="0" applyAlignment="0" applyProtection="0"/>
    <xf numFmtId="0" fontId="14" fillId="0" borderId="0" applyNumberFormat="0" applyFont="0" applyFill="0" applyAlignment="0" applyProtection="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1" fillId="0" borderId="0"/>
    <xf numFmtId="0" fontId="4" fillId="0" borderId="0"/>
    <xf numFmtId="0" fontId="12" fillId="0" borderId="0"/>
    <xf numFmtId="0" fontId="12"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2" fillId="0" borderId="0"/>
    <xf numFmtId="0" fontId="12" fillId="0" borderId="0"/>
    <xf numFmtId="0" fontId="12" fillId="0" borderId="0"/>
    <xf numFmtId="169" fontId="15" fillId="0" borderId="0"/>
    <xf numFmtId="0" fontId="12" fillId="0" borderId="13" applyNumberFormat="0" applyFont="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2" fontId="12" fillId="0" borderId="0" applyFont="0" applyFill="0" applyBorder="0" applyAlignment="0" applyProtection="0"/>
    <xf numFmtId="166" fontId="12" fillId="5" borderId="0"/>
    <xf numFmtId="166" fontId="12" fillId="5" borderId="0"/>
    <xf numFmtId="0" fontId="16" fillId="0" borderId="0">
      <alignment vertical="top"/>
    </xf>
    <xf numFmtId="0" fontId="16" fillId="0" borderId="0">
      <alignment vertical="top"/>
    </xf>
    <xf numFmtId="0" fontId="16" fillId="0" borderId="0">
      <alignment vertical="top"/>
    </xf>
    <xf numFmtId="0" fontId="7" fillId="0" borderId="0"/>
    <xf numFmtId="9" fontId="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5" fontId="12" fillId="0" borderId="0" applyFont="0" applyFill="0" applyBorder="0" applyAlignment="0" applyProtection="0"/>
    <xf numFmtId="0" fontId="4" fillId="0" borderId="0"/>
    <xf numFmtId="0" fontId="11" fillId="0" borderId="0"/>
    <xf numFmtId="0" fontId="28" fillId="0" borderId="0" applyNumberFormat="0" applyFill="0" applyBorder="0" applyAlignment="0" applyProtection="0"/>
  </cellStyleXfs>
  <cellXfs count="258">
    <xf numFmtId="0" fontId="0" fillId="0" borderId="0" xfId="0"/>
    <xf numFmtId="0" fontId="0" fillId="0" borderId="0" xfId="0" applyBorder="1"/>
    <xf numFmtId="0" fontId="0" fillId="0" borderId="4" xfId="0" quotePrefix="1" applyBorder="1"/>
    <xf numFmtId="0" fontId="0" fillId="2" borderId="0" xfId="0" applyFill="1"/>
    <xf numFmtId="0" fontId="0" fillId="3" borderId="0" xfId="0" applyFill="1"/>
    <xf numFmtId="0" fontId="2" fillId="2" borderId="0" xfId="0" applyFont="1" applyFill="1"/>
    <xf numFmtId="0" fontId="2" fillId="3" borderId="0" xfId="0" applyFont="1" applyFill="1"/>
    <xf numFmtId="0" fontId="1" fillId="3" borderId="0" xfId="0" applyFont="1" applyFill="1"/>
    <xf numFmtId="0" fontId="0" fillId="0" borderId="0" xfId="0"/>
    <xf numFmtId="0" fontId="0" fillId="0" borderId="0" xfId="0" applyFill="1"/>
    <xf numFmtId="0" fontId="5" fillId="7" borderId="0" xfId="0" applyFont="1" applyFill="1"/>
    <xf numFmtId="0" fontId="0" fillId="7" borderId="0" xfId="0" applyFill="1"/>
    <xf numFmtId="0" fontId="0" fillId="7" borderId="4" xfId="0" quotePrefix="1" applyFill="1" applyBorder="1"/>
    <xf numFmtId="0" fontId="0" fillId="8" borderId="0" xfId="0" applyFill="1"/>
    <xf numFmtId="0" fontId="1" fillId="2" borderId="0" xfId="0" applyFont="1" applyFill="1"/>
    <xf numFmtId="164" fontId="1" fillId="3" borderId="0" xfId="1" applyNumberFormat="1" applyFont="1" applyFill="1"/>
    <xf numFmtId="14" fontId="0" fillId="3" borderId="0" xfId="0" applyNumberFormat="1" applyFill="1"/>
    <xf numFmtId="164" fontId="0" fillId="3" borderId="0" xfId="1" applyNumberFormat="1" applyFont="1" applyFill="1"/>
    <xf numFmtId="0" fontId="9" fillId="3" borderId="0" xfId="0" applyFont="1" applyFill="1"/>
    <xf numFmtId="0" fontId="6" fillId="3" borderId="0" xfId="0" applyFont="1" applyFill="1"/>
    <xf numFmtId="166" fontId="6" fillId="3" borderId="0" xfId="0" applyNumberFormat="1" applyFont="1" applyFill="1"/>
    <xf numFmtId="165" fontId="9" fillId="3" borderId="0" xfId="0" applyNumberFormat="1" applyFont="1" applyFill="1"/>
    <xf numFmtId="165" fontId="6" fillId="3" borderId="0" xfId="0" applyNumberFormat="1" applyFont="1" applyFill="1"/>
    <xf numFmtId="3" fontId="6" fillId="3" borderId="0" xfId="0" applyNumberFormat="1" applyFont="1" applyFill="1"/>
    <xf numFmtId="0" fontId="5" fillId="3" borderId="0" xfId="0" applyFont="1" applyFill="1"/>
    <xf numFmtId="0" fontId="0" fillId="3" borderId="0" xfId="0" applyFill="1" applyBorder="1"/>
    <xf numFmtId="1" fontId="0" fillId="3" borderId="0" xfId="0" applyNumberFormat="1" applyFill="1"/>
    <xf numFmtId="0" fontId="1" fillId="7" borderId="0" xfId="0" applyFont="1" applyFill="1"/>
    <xf numFmtId="0" fontId="2" fillId="8" borderId="0" xfId="0" applyFont="1" applyFill="1"/>
    <xf numFmtId="0" fontId="1" fillId="8" borderId="0" xfId="0" applyFont="1" applyFill="1"/>
    <xf numFmtId="0" fontId="2" fillId="7" borderId="0" xfId="0" applyFont="1" applyFill="1" applyBorder="1"/>
    <xf numFmtId="14" fontId="0" fillId="7" borderId="0" xfId="0" applyNumberFormat="1" applyFill="1" applyBorder="1"/>
    <xf numFmtId="0" fontId="0" fillId="7" borderId="0" xfId="0" applyFill="1" applyBorder="1"/>
    <xf numFmtId="0" fontId="18" fillId="9" borderId="0" xfId="0" applyFont="1" applyFill="1"/>
    <xf numFmtId="0" fontId="19" fillId="9" borderId="0" xfId="0" applyFont="1" applyFill="1"/>
    <xf numFmtId="0" fontId="20" fillId="9" borderId="0" xfId="0" applyFont="1" applyFill="1"/>
    <xf numFmtId="0" fontId="18" fillId="10" borderId="0" xfId="0" applyFont="1" applyFill="1"/>
    <xf numFmtId="0" fontId="19" fillId="10" borderId="0" xfId="0" applyFont="1" applyFill="1"/>
    <xf numFmtId="0" fontId="20" fillId="10" borderId="0" xfId="0" applyFont="1" applyFill="1"/>
    <xf numFmtId="0" fontId="2" fillId="7" borderId="0" xfId="0" applyFont="1" applyFill="1" applyAlignment="1">
      <alignment horizontal="center"/>
    </xf>
    <xf numFmtId="0" fontId="17" fillId="7" borderId="0" xfId="0" applyFont="1" applyFill="1" applyAlignment="1">
      <alignment horizontal="center"/>
    </xf>
    <xf numFmtId="0" fontId="17" fillId="7" borderId="0" xfId="0" applyFont="1" applyFill="1" applyAlignment="1">
      <alignment horizontal="left"/>
    </xf>
    <xf numFmtId="1" fontId="0" fillId="7" borderId="0" xfId="0" applyNumberFormat="1" applyFill="1"/>
    <xf numFmtId="166" fontId="0" fillId="7" borderId="0" xfId="0" applyNumberFormat="1" applyFill="1"/>
    <xf numFmtId="3" fontId="0" fillId="7" borderId="0" xfId="0" applyNumberFormat="1" applyFill="1"/>
    <xf numFmtId="1" fontId="0" fillId="7" borderId="14" xfId="0" applyNumberFormat="1" applyFill="1" applyBorder="1"/>
    <xf numFmtId="0" fontId="1" fillId="7" borderId="0" xfId="0" quotePrefix="1" applyFont="1" applyFill="1" applyBorder="1"/>
    <xf numFmtId="43" fontId="1" fillId="7" borderId="0" xfId="0" applyNumberFormat="1" applyFont="1" applyFill="1"/>
    <xf numFmtId="0" fontId="5" fillId="7" borderId="0" xfId="0" applyFont="1" applyFill="1" applyBorder="1"/>
    <xf numFmtId="166" fontId="6" fillId="11" borderId="0" xfId="0" applyNumberFormat="1" applyFont="1" applyFill="1"/>
    <xf numFmtId="167" fontId="9" fillId="3" borderId="0" xfId="0" applyNumberFormat="1" applyFont="1" applyFill="1"/>
    <xf numFmtId="43" fontId="0" fillId="3" borderId="0" xfId="0" applyNumberFormat="1" applyFill="1"/>
    <xf numFmtId="0" fontId="1" fillId="0" borderId="0" xfId="0" applyFont="1" applyFill="1"/>
    <xf numFmtId="1" fontId="0" fillId="6" borderId="0" xfId="0" applyNumberFormat="1" applyFill="1"/>
    <xf numFmtId="0" fontId="0" fillId="11" borderId="0" xfId="0" applyFill="1"/>
    <xf numFmtId="0" fontId="0" fillId="0" borderId="19" xfId="0" applyBorder="1" applyAlignment="1">
      <alignment horizontal="right"/>
    </xf>
    <xf numFmtId="0" fontId="0" fillId="11" borderId="10" xfId="0" applyFill="1" applyBorder="1"/>
    <xf numFmtId="0" fontId="0" fillId="11" borderId="19" xfId="0" applyFill="1" applyBorder="1" applyAlignment="1">
      <alignment horizontal="right"/>
    </xf>
    <xf numFmtId="0" fontId="0" fillId="11" borderId="10" xfId="0" applyFill="1" applyBorder="1" applyAlignment="1">
      <alignment horizontal="left"/>
    </xf>
    <xf numFmtId="0" fontId="0" fillId="7" borderId="0" xfId="0" quotePrefix="1" applyFill="1" applyBorder="1"/>
    <xf numFmtId="0" fontId="2" fillId="7" borderId="0" xfId="0" applyFont="1" applyFill="1" applyAlignment="1">
      <alignment horizontal="left"/>
    </xf>
    <xf numFmtId="171" fontId="9" fillId="3" borderId="0" xfId="0" applyNumberFormat="1" applyFont="1" applyFill="1"/>
    <xf numFmtId="171" fontId="6" fillId="3" borderId="0" xfId="0" applyNumberFormat="1" applyFont="1" applyFill="1"/>
    <xf numFmtId="171" fontId="2" fillId="7" borderId="0" xfId="0" applyNumberFormat="1" applyFont="1" applyFill="1" applyAlignment="1">
      <alignment horizontal="center"/>
    </xf>
    <xf numFmtId="3" fontId="9" fillId="3" borderId="0" xfId="0" applyNumberFormat="1" applyFont="1" applyFill="1"/>
    <xf numFmtId="171" fontId="0" fillId="7" borderId="0" xfId="0" applyNumberFormat="1" applyFill="1"/>
    <xf numFmtId="0" fontId="1" fillId="7" borderId="4" xfId="0" quotePrefix="1" applyFont="1" applyFill="1" applyBorder="1"/>
    <xf numFmtId="1" fontId="1" fillId="6" borderId="0" xfId="0" applyNumberFormat="1" applyFont="1" applyFill="1"/>
    <xf numFmtId="0" fontId="1" fillId="7" borderId="0" xfId="0" applyFont="1" applyFill="1" applyBorder="1"/>
    <xf numFmtId="0" fontId="0" fillId="7" borderId="0" xfId="0" quotePrefix="1" applyFill="1"/>
    <xf numFmtId="170" fontId="1" fillId="7" borderId="0" xfId="0" applyNumberFormat="1" applyFont="1" applyFill="1"/>
    <xf numFmtId="0" fontId="5" fillId="7" borderId="0" xfId="0" quotePrefix="1" applyFont="1" applyFill="1"/>
    <xf numFmtId="0" fontId="2" fillId="0" borderId="1" xfId="0" applyFont="1" applyBorder="1"/>
    <xf numFmtId="0" fontId="0" fillId="0" borderId="2" xfId="0" applyBorder="1"/>
    <xf numFmtId="0" fontId="2" fillId="0" borderId="2" xfId="0" applyFont="1" applyBorder="1"/>
    <xf numFmtId="0" fontId="0" fillId="0" borderId="3" xfId="0" applyBorder="1"/>
    <xf numFmtId="0" fontId="1" fillId="0" borderId="4" xfId="0" applyFont="1" applyFill="1" applyBorder="1"/>
    <xf numFmtId="0" fontId="1" fillId="0" borderId="0" xfId="0" applyFont="1" applyFill="1" applyBorder="1"/>
    <xf numFmtId="170" fontId="1" fillId="0" borderId="0" xfId="0" applyNumberFormat="1" applyFont="1" applyFill="1" applyBorder="1"/>
    <xf numFmtId="9" fontId="4" fillId="0" borderId="0" xfId="741" applyFont="1" applyFill="1" applyBorder="1"/>
    <xf numFmtId="0" fontId="1" fillId="0" borderId="5" xfId="0" applyFont="1" applyFill="1" applyBorder="1"/>
    <xf numFmtId="0" fontId="0" fillId="0" borderId="4" xfId="0" applyFill="1" applyBorder="1"/>
    <xf numFmtId="0" fontId="0" fillId="0" borderId="0" xfId="0" applyFill="1" applyBorder="1"/>
    <xf numFmtId="170" fontId="0" fillId="0" borderId="0" xfId="0" applyNumberFormat="1" applyFill="1" applyBorder="1"/>
    <xf numFmtId="9" fontId="4" fillId="12" borderId="0" xfId="741" applyFont="1" applyFill="1" applyBorder="1"/>
    <xf numFmtId="0" fontId="0" fillId="0" borderId="5" xfId="0" applyFill="1" applyBorder="1"/>
    <xf numFmtId="0" fontId="0" fillId="0" borderId="5" xfId="0" applyBorder="1"/>
    <xf numFmtId="0" fontId="0" fillId="0" borderId="4" xfId="0" quotePrefix="1" applyFill="1" applyBorder="1"/>
    <xf numFmtId="0" fontId="0" fillId="0" borderId="4" xfId="0" applyBorder="1"/>
    <xf numFmtId="0" fontId="1" fillId="0" borderId="6" xfId="0" applyFont="1" applyFill="1" applyBorder="1"/>
    <xf numFmtId="0" fontId="1" fillId="0" borderId="7" xfId="0" applyFont="1" applyFill="1" applyBorder="1"/>
    <xf numFmtId="170" fontId="1" fillId="0" borderId="7" xfId="0" applyNumberFormat="1" applyFont="1" applyFill="1" applyBorder="1"/>
    <xf numFmtId="9" fontId="4" fillId="0" borderId="7" xfId="741" applyFont="1" applyFill="1" applyBorder="1"/>
    <xf numFmtId="0" fontId="1" fillId="0" borderId="8" xfId="0" applyFont="1" applyFill="1" applyBorder="1"/>
    <xf numFmtId="0" fontId="0" fillId="0" borderId="1" xfId="0" applyBorder="1"/>
    <xf numFmtId="0" fontId="2" fillId="0" borderId="3" xfId="0" applyFont="1" applyBorder="1" applyAlignment="1">
      <alignment horizontal="right"/>
    </xf>
    <xf numFmtId="170" fontId="1" fillId="0" borderId="5" xfId="0" applyNumberFormat="1" applyFont="1" applyFill="1" applyBorder="1"/>
    <xf numFmtId="170" fontId="0" fillId="0" borderId="5" xfId="0" applyNumberFormat="1" applyFill="1" applyBorder="1"/>
    <xf numFmtId="170" fontId="0" fillId="0" borderId="5" xfId="0" applyNumberFormat="1" applyBorder="1"/>
    <xf numFmtId="170" fontId="1" fillId="0" borderId="8" xfId="0" applyNumberFormat="1" applyFont="1" applyFill="1" applyBorder="1"/>
    <xf numFmtId="170" fontId="1" fillId="0" borderId="4" xfId="0" applyNumberFormat="1" applyFont="1" applyFill="1" applyBorder="1"/>
    <xf numFmtId="170" fontId="0" fillId="0" borderId="4" xfId="0" applyNumberFormat="1" applyFill="1" applyBorder="1"/>
    <xf numFmtId="170" fontId="1" fillId="0" borderId="6" xfId="0" applyNumberFormat="1" applyFont="1" applyFill="1" applyBorder="1"/>
    <xf numFmtId="1" fontId="1" fillId="0" borderId="6" xfId="0" applyNumberFormat="1" applyFont="1" applyFill="1" applyBorder="1"/>
    <xf numFmtId="9" fontId="4" fillId="0" borderId="5" xfId="741" applyFont="1" applyFill="1" applyBorder="1"/>
    <xf numFmtId="9" fontId="4" fillId="12" borderId="5" xfId="741" applyFont="1" applyFill="1" applyBorder="1"/>
    <xf numFmtId="9" fontId="0" fillId="0" borderId="5" xfId="741" applyFont="1" applyFill="1" applyBorder="1"/>
    <xf numFmtId="165" fontId="1" fillId="0" borderId="8" xfId="0" applyNumberFormat="1" applyFont="1" applyFill="1" applyBorder="1"/>
    <xf numFmtId="170" fontId="0" fillId="12" borderId="4" xfId="0" applyNumberFormat="1" applyFill="1" applyBorder="1"/>
    <xf numFmtId="164" fontId="0" fillId="0" borderId="4" xfId="0" applyNumberFormat="1" applyFill="1" applyBorder="1"/>
    <xf numFmtId="164" fontId="1" fillId="0" borderId="6" xfId="0" applyNumberFormat="1" applyFont="1" applyFill="1" applyBorder="1"/>
    <xf numFmtId="0" fontId="0" fillId="7" borderId="2" xfId="0" applyFill="1" applyBorder="1"/>
    <xf numFmtId="0" fontId="0" fillId="7" borderId="4" xfId="0" applyFill="1" applyBorder="1"/>
    <xf numFmtId="1" fontId="0" fillId="7" borderId="0" xfId="0" applyNumberFormat="1" applyFill="1" applyBorder="1"/>
    <xf numFmtId="0" fontId="21" fillId="7" borderId="4" xfId="0" quotePrefix="1" applyFont="1" applyFill="1" applyBorder="1"/>
    <xf numFmtId="0" fontId="0" fillId="7" borderId="4" xfId="0" quotePrefix="1" applyFont="1" applyFill="1" applyBorder="1"/>
    <xf numFmtId="0" fontId="0" fillId="7" borderId="0" xfId="0" applyFont="1" applyFill="1"/>
    <xf numFmtId="1" fontId="0" fillId="7" borderId="0" xfId="0" applyNumberFormat="1" applyFont="1" applyFill="1"/>
    <xf numFmtId="171" fontId="0" fillId="7" borderId="0" xfId="0" applyNumberFormat="1" applyFont="1" applyFill="1"/>
    <xf numFmtId="0" fontId="5" fillId="7" borderId="4" xfId="0" applyFont="1" applyFill="1" applyBorder="1"/>
    <xf numFmtId="1" fontId="0" fillId="13" borderId="14" xfId="0" applyNumberFormat="1" applyFont="1" applyFill="1" applyBorder="1"/>
    <xf numFmtId="0" fontId="1" fillId="8" borderId="20" xfId="0" applyFont="1" applyFill="1" applyBorder="1"/>
    <xf numFmtId="0" fontId="0" fillId="8" borderId="21" xfId="0" applyFill="1" applyBorder="1"/>
    <xf numFmtId="0" fontId="1" fillId="8" borderId="21" xfId="0" applyFont="1" applyFill="1" applyBorder="1"/>
    <xf numFmtId="0" fontId="2" fillId="8" borderId="21" xfId="0" applyFont="1" applyFill="1" applyBorder="1"/>
    <xf numFmtId="0" fontId="1" fillId="14" borderId="0" xfId="0" applyFont="1" applyFill="1"/>
    <xf numFmtId="0" fontId="9" fillId="14" borderId="0" xfId="0" applyFont="1" applyFill="1"/>
    <xf numFmtId="0" fontId="0" fillId="14" borderId="0" xfId="0" applyFill="1"/>
    <xf numFmtId="0" fontId="6" fillId="14" borderId="0" xfId="0" applyFont="1" applyFill="1"/>
    <xf numFmtId="0" fontId="3" fillId="15" borderId="0" xfId="0" applyFont="1" applyFill="1"/>
    <xf numFmtId="0" fontId="0" fillId="15" borderId="0" xfId="0" applyFill="1"/>
    <xf numFmtId="0" fontId="0" fillId="15" borderId="10" xfId="0" applyFill="1" applyBorder="1"/>
    <xf numFmtId="0" fontId="0" fillId="15" borderId="15" xfId="0" applyFill="1" applyBorder="1"/>
    <xf numFmtId="0" fontId="0" fillId="15" borderId="9" xfId="0" applyFill="1" applyBorder="1"/>
    <xf numFmtId="0" fontId="0" fillId="15" borderId="16" xfId="0" applyFill="1" applyBorder="1"/>
    <xf numFmtId="0" fontId="0" fillId="15" borderId="11" xfId="0" applyFill="1" applyBorder="1"/>
    <xf numFmtId="0" fontId="0" fillId="15" borderId="18" xfId="0" applyFill="1" applyBorder="1"/>
    <xf numFmtId="0" fontId="0" fillId="15" borderId="17" xfId="0" applyFill="1" applyBorder="1"/>
    <xf numFmtId="0" fontId="0" fillId="15" borderId="19" xfId="0" applyFill="1" applyBorder="1"/>
    <xf numFmtId="0" fontId="0" fillId="15" borderId="0" xfId="0" applyFill="1" applyBorder="1"/>
    <xf numFmtId="0" fontId="0" fillId="15" borderId="19" xfId="0" applyFill="1" applyBorder="1" applyAlignment="1">
      <alignment horizontal="right"/>
    </xf>
    <xf numFmtId="0" fontId="0" fillId="15" borderId="0" xfId="0" applyFill="1" applyBorder="1" applyAlignment="1">
      <alignment horizontal="right"/>
    </xf>
    <xf numFmtId="0" fontId="0" fillId="7" borderId="0" xfId="0" quotePrefix="1" applyFont="1" applyFill="1" applyBorder="1"/>
    <xf numFmtId="0" fontId="22" fillId="7" borderId="0" xfId="0" applyFont="1" applyFill="1" applyBorder="1"/>
    <xf numFmtId="0" fontId="1" fillId="8" borderId="0" xfId="0" applyFont="1" applyFill="1" applyBorder="1"/>
    <xf numFmtId="0" fontId="2" fillId="8" borderId="0" xfId="0" applyFont="1" applyFill="1" applyBorder="1"/>
    <xf numFmtId="14" fontId="1" fillId="14" borderId="0" xfId="0" applyNumberFormat="1" applyFont="1" applyFill="1"/>
    <xf numFmtId="167" fontId="6" fillId="14" borderId="0" xfId="0" applyNumberFormat="1" applyFont="1" applyFill="1"/>
    <xf numFmtId="0" fontId="0" fillId="14" borderId="0" xfId="0" applyFont="1" applyFill="1"/>
    <xf numFmtId="166" fontId="6" fillId="14" borderId="0" xfId="0" applyNumberFormat="1" applyFont="1" applyFill="1"/>
    <xf numFmtId="0" fontId="6" fillId="15" borderId="0" xfId="0" applyFont="1" applyFill="1"/>
    <xf numFmtId="167" fontId="6" fillId="15" borderId="0" xfId="0" applyNumberFormat="1" applyFont="1" applyFill="1"/>
    <xf numFmtId="0" fontId="0" fillId="15" borderId="0" xfId="0" applyFont="1" applyFill="1"/>
    <xf numFmtId="0" fontId="22" fillId="15" borderId="0" xfId="0" applyFont="1" applyFill="1"/>
    <xf numFmtId="0" fontId="6" fillId="14" borderId="0" xfId="0" quotePrefix="1" applyFont="1" applyFill="1"/>
    <xf numFmtId="0" fontId="9" fillId="14" borderId="0" xfId="0" quotePrefix="1" applyFont="1" applyFill="1"/>
    <xf numFmtId="165" fontId="6" fillId="14" borderId="0" xfId="0" applyNumberFormat="1" applyFont="1" applyFill="1"/>
    <xf numFmtId="0" fontId="18" fillId="15" borderId="0" xfId="0" applyFont="1" applyFill="1"/>
    <xf numFmtId="0" fontId="19" fillId="15" borderId="0" xfId="0" applyFont="1" applyFill="1"/>
    <xf numFmtId="0" fontId="27" fillId="15" borderId="0" xfId="0" applyFont="1" applyFill="1"/>
    <xf numFmtId="1" fontId="27" fillId="15" borderId="0" xfId="0" applyNumberFormat="1" applyFont="1" applyFill="1"/>
    <xf numFmtId="0" fontId="9" fillId="15" borderId="0" xfId="0" quotePrefix="1" applyFont="1" applyFill="1"/>
    <xf numFmtId="0" fontId="1" fillId="15" borderId="0" xfId="0" applyFont="1" applyFill="1"/>
    <xf numFmtId="0" fontId="24" fillId="15" borderId="0" xfId="0" applyFont="1" applyFill="1"/>
    <xf numFmtId="1" fontId="24" fillId="15" borderId="0" xfId="0" applyNumberFormat="1" applyFont="1" applyFill="1"/>
    <xf numFmtId="0" fontId="5" fillId="15" borderId="0" xfId="0" applyFont="1" applyFill="1" applyBorder="1"/>
    <xf numFmtId="0" fontId="25" fillId="15" borderId="0" xfId="0" applyFont="1" applyFill="1"/>
    <xf numFmtId="0" fontId="26" fillId="15" borderId="0" xfId="0" quotePrefix="1" applyFont="1" applyFill="1"/>
    <xf numFmtId="0" fontId="18" fillId="17" borderId="0" xfId="0" applyFont="1" applyFill="1" applyBorder="1"/>
    <xf numFmtId="0" fontId="1" fillId="17" borderId="0" xfId="0" applyFont="1" applyFill="1" applyBorder="1"/>
    <xf numFmtId="0" fontId="24" fillId="17" borderId="0" xfId="0" applyFont="1" applyFill="1" applyBorder="1"/>
    <xf numFmtId="1" fontId="24" fillId="17" borderId="0" xfId="0" applyNumberFormat="1" applyFont="1" applyFill="1" applyBorder="1"/>
    <xf numFmtId="0" fontId="0" fillId="17" borderId="0" xfId="0" applyFont="1" applyFill="1" applyBorder="1"/>
    <xf numFmtId="0" fontId="0" fillId="17" borderId="0" xfId="0" applyFill="1" applyBorder="1"/>
    <xf numFmtId="0" fontId="0" fillId="17" borderId="0" xfId="0" applyFont="1" applyFill="1"/>
    <xf numFmtId="0" fontId="0" fillId="17" borderId="0" xfId="0" applyFill="1"/>
    <xf numFmtId="0" fontId="1" fillId="17" borderId="0" xfId="0" applyFont="1" applyFill="1"/>
    <xf numFmtId="1" fontId="0" fillId="3" borderId="14" xfId="0" applyNumberFormat="1" applyFill="1" applyBorder="1"/>
    <xf numFmtId="0" fontId="5" fillId="7" borderId="4" xfId="0" quotePrefix="1" applyFont="1" applyFill="1" applyBorder="1"/>
    <xf numFmtId="166" fontId="0" fillId="15" borderId="0" xfId="0" applyNumberFormat="1" applyFill="1"/>
    <xf numFmtId="165" fontId="6" fillId="16" borderId="0" xfId="0" applyNumberFormat="1" applyFont="1" applyFill="1" applyBorder="1"/>
    <xf numFmtId="165" fontId="9" fillId="16" borderId="0" xfId="0" applyNumberFormat="1" applyFont="1" applyFill="1" applyBorder="1"/>
    <xf numFmtId="171" fontId="6" fillId="16" borderId="0" xfId="0" applyNumberFormat="1" applyFont="1" applyFill="1" applyBorder="1"/>
    <xf numFmtId="0" fontId="28" fillId="14" borderId="0" xfId="779" applyFill="1"/>
    <xf numFmtId="0" fontId="6" fillId="16" borderId="0" xfId="0" applyFont="1" applyFill="1"/>
    <xf numFmtId="0" fontId="0" fillId="16" borderId="0" xfId="0" applyFill="1"/>
    <xf numFmtId="0" fontId="2" fillId="14" borderId="0" xfId="0" applyFont="1" applyFill="1"/>
    <xf numFmtId="0" fontId="29" fillId="15" borderId="0" xfId="0" applyFont="1" applyFill="1"/>
    <xf numFmtId="0" fontId="29" fillId="14" borderId="0" xfId="0" applyFont="1" applyFill="1"/>
    <xf numFmtId="0" fontId="2" fillId="15" borderId="0" xfId="0" applyFont="1" applyFill="1"/>
    <xf numFmtId="0" fontId="0" fillId="8" borderId="4" xfId="0" applyFill="1" applyBorder="1"/>
    <xf numFmtId="0" fontId="0" fillId="15" borderId="22" xfId="0" applyFill="1" applyBorder="1"/>
    <xf numFmtId="0" fontId="0" fillId="8" borderId="22" xfId="0" applyFill="1" applyBorder="1"/>
    <xf numFmtId="0" fontId="0" fillId="15" borderId="4" xfId="0" applyFill="1" applyBorder="1"/>
    <xf numFmtId="0" fontId="0" fillId="15" borderId="0" xfId="0" quotePrefix="1" applyFill="1"/>
    <xf numFmtId="14" fontId="6" fillId="15" borderId="0" xfId="0" applyNumberFormat="1" applyFont="1" applyFill="1" applyBorder="1" applyAlignment="1">
      <alignment horizontal="left"/>
    </xf>
    <xf numFmtId="14" fontId="6" fillId="14" borderId="0" xfId="0" applyNumberFormat="1" applyFont="1" applyFill="1" applyAlignment="1">
      <alignment horizontal="left"/>
    </xf>
    <xf numFmtId="0" fontId="6" fillId="14" borderId="0" xfId="0" applyFont="1" applyFill="1" applyAlignment="1">
      <alignment horizontal="left"/>
    </xf>
    <xf numFmtId="0" fontId="6" fillId="15" borderId="0" xfId="0" applyFont="1" applyFill="1" applyAlignment="1">
      <alignment horizontal="left"/>
    </xf>
    <xf numFmtId="0" fontId="6" fillId="7" borderId="0" xfId="0" applyFont="1" applyFill="1" applyBorder="1"/>
    <xf numFmtId="0" fontId="22" fillId="7" borderId="4" xfId="0" quotePrefix="1" applyFont="1" applyFill="1" applyBorder="1"/>
    <xf numFmtId="1" fontId="6" fillId="14" borderId="0" xfId="0" applyNumberFormat="1" applyFont="1" applyFill="1" applyBorder="1"/>
    <xf numFmtId="14" fontId="6" fillId="14" borderId="0" xfId="0" applyNumberFormat="1" applyFont="1" applyFill="1" applyBorder="1" applyAlignment="1">
      <alignment horizontal="right"/>
    </xf>
    <xf numFmtId="0" fontId="6" fillId="14" borderId="0" xfId="0" applyFont="1" applyFill="1" applyBorder="1"/>
    <xf numFmtId="1" fontId="6" fillId="16" borderId="0" xfId="0" applyNumberFormat="1" applyFont="1" applyFill="1" applyBorder="1"/>
    <xf numFmtId="166" fontId="6" fillId="15" borderId="0" xfId="0" applyNumberFormat="1" applyFont="1" applyFill="1"/>
    <xf numFmtId="0" fontId="28" fillId="15" borderId="0" xfId="779" applyFill="1"/>
    <xf numFmtId="1" fontId="22" fillId="7" borderId="0" xfId="0" applyNumberFormat="1" applyFont="1" applyFill="1"/>
    <xf numFmtId="171" fontId="22" fillId="7" borderId="0" xfId="0" applyNumberFormat="1" applyFont="1" applyFill="1"/>
    <xf numFmtId="0" fontId="31" fillId="15" borderId="0" xfId="0" applyFont="1" applyFill="1"/>
    <xf numFmtId="166" fontId="22" fillId="15" borderId="0" xfId="0" applyNumberFormat="1" applyFont="1" applyFill="1"/>
    <xf numFmtId="172" fontId="6" fillId="15" borderId="0" xfId="741" applyNumberFormat="1" applyFont="1" applyFill="1" applyBorder="1"/>
    <xf numFmtId="0" fontId="32" fillId="14" borderId="0" xfId="0" applyFont="1" applyFill="1" applyAlignment="1">
      <alignment horizontal="left"/>
    </xf>
    <xf numFmtId="3" fontId="6" fillId="16" borderId="0" xfId="0" applyNumberFormat="1" applyFont="1" applyFill="1" applyBorder="1"/>
    <xf numFmtId="0" fontId="0" fillId="7" borderId="0" xfId="0" applyFont="1" applyFill="1" applyBorder="1"/>
    <xf numFmtId="0" fontId="31" fillId="7" borderId="4" xfId="0" quotePrefix="1" applyFont="1" applyFill="1" applyBorder="1"/>
    <xf numFmtId="166" fontId="0" fillId="7" borderId="0" xfId="0" applyNumberFormat="1" applyFont="1" applyFill="1"/>
    <xf numFmtId="171" fontId="6" fillId="7" borderId="0" xfId="0" applyNumberFormat="1" applyFont="1" applyFill="1"/>
    <xf numFmtId="167" fontId="6" fillId="7" borderId="0" xfId="0" applyNumberFormat="1" applyFont="1" applyFill="1"/>
    <xf numFmtId="1" fontId="6" fillId="13" borderId="14" xfId="0" applyNumberFormat="1" applyFont="1" applyFill="1" applyBorder="1"/>
    <xf numFmtId="167" fontId="0" fillId="7" borderId="0" xfId="0" applyNumberFormat="1" applyFont="1" applyFill="1"/>
    <xf numFmtId="0" fontId="6" fillId="7" borderId="0" xfId="0" applyFont="1" applyFill="1"/>
    <xf numFmtId="1" fontId="6" fillId="7" borderId="0" xfId="0" applyNumberFormat="1" applyFont="1" applyFill="1"/>
    <xf numFmtId="0" fontId="0" fillId="15" borderId="0" xfId="0" applyFont="1" applyFill="1" applyBorder="1"/>
    <xf numFmtId="0" fontId="0" fillId="0" borderId="23" xfId="0" applyBorder="1"/>
    <xf numFmtId="14" fontId="0" fillId="15" borderId="0" xfId="0" applyNumberFormat="1" applyFill="1"/>
    <xf numFmtId="43" fontId="0" fillId="15" borderId="0" xfId="1" applyFont="1" applyFill="1"/>
    <xf numFmtId="164" fontId="0" fillId="15" borderId="0" xfId="1" applyNumberFormat="1" applyFont="1" applyFill="1"/>
    <xf numFmtId="164" fontId="0" fillId="15" borderId="0" xfId="0" applyNumberFormat="1" applyFill="1"/>
    <xf numFmtId="0" fontId="30" fillId="15" borderId="0" xfId="0" applyFont="1" applyFill="1" applyAlignment="1">
      <alignment vertical="center"/>
    </xf>
    <xf numFmtId="1" fontId="0" fillId="15" borderId="0" xfId="0" applyNumberFormat="1" applyFill="1"/>
    <xf numFmtId="1" fontId="6" fillId="15" borderId="0" xfId="0" applyNumberFormat="1" applyFont="1" applyFill="1" applyBorder="1"/>
    <xf numFmtId="1" fontId="6" fillId="7" borderId="0" xfId="0" applyNumberFormat="1" applyFont="1" applyFill="1" applyBorder="1"/>
    <xf numFmtId="0" fontId="32" fillId="7" borderId="4" xfId="0" quotePrefix="1" applyFont="1" applyFill="1" applyBorder="1"/>
    <xf numFmtId="165" fontId="0" fillId="15" borderId="0" xfId="0" applyNumberFormat="1" applyFill="1"/>
    <xf numFmtId="166" fontId="24" fillId="15" borderId="0" xfId="0" applyNumberFormat="1" applyFont="1" applyFill="1"/>
    <xf numFmtId="3" fontId="1" fillId="15" borderId="0" xfId="0" applyNumberFormat="1" applyFont="1" applyFill="1"/>
    <xf numFmtId="3" fontId="0" fillId="15" borderId="0" xfId="0" applyNumberFormat="1" applyFont="1" applyFill="1"/>
    <xf numFmtId="3" fontId="25" fillId="15" borderId="0" xfId="0" applyNumberFormat="1" applyFont="1" applyFill="1"/>
    <xf numFmtId="3" fontId="1" fillId="17" borderId="0" xfId="0" applyNumberFormat="1" applyFont="1" applyFill="1" applyBorder="1"/>
    <xf numFmtId="3" fontId="0" fillId="17" borderId="0" xfId="0" applyNumberFormat="1" applyFill="1" applyBorder="1"/>
    <xf numFmtId="3" fontId="0" fillId="17" borderId="0" xfId="0" applyNumberFormat="1" applyFill="1"/>
    <xf numFmtId="3" fontId="1" fillId="17" borderId="0" xfId="0" applyNumberFormat="1" applyFont="1" applyFill="1"/>
    <xf numFmtId="0" fontId="34" fillId="7" borderId="0" xfId="0" applyFont="1" applyFill="1" applyBorder="1"/>
    <xf numFmtId="9" fontId="0" fillId="7" borderId="0" xfId="741" applyFont="1" applyFill="1"/>
    <xf numFmtId="1" fontId="0" fillId="17" borderId="0" xfId="0" applyNumberFormat="1" applyFill="1" applyBorder="1"/>
    <xf numFmtId="1" fontId="0" fillId="17" borderId="0" xfId="0" applyNumberFormat="1" applyFill="1"/>
    <xf numFmtId="165" fontId="24" fillId="15" borderId="0" xfId="0" applyNumberFormat="1" applyFont="1" applyFill="1"/>
    <xf numFmtId="9" fontId="6" fillId="16" borderId="0" xfId="741" applyFont="1" applyFill="1" applyBorder="1"/>
    <xf numFmtId="1" fontId="0" fillId="16" borderId="0" xfId="0" applyNumberFormat="1" applyFill="1"/>
    <xf numFmtId="0" fontId="1" fillId="16" borderId="0" xfId="0" applyFont="1" applyFill="1" applyBorder="1"/>
    <xf numFmtId="0" fontId="0" fillId="16" borderId="0" xfId="0" applyFont="1" applyFill="1" applyBorder="1"/>
    <xf numFmtId="0" fontId="0" fillId="15" borderId="0" xfId="0" quotePrefix="1" applyFont="1" applyFill="1"/>
    <xf numFmtId="0" fontId="0" fillId="15" borderId="0" xfId="0" applyFont="1" applyFill="1" applyAlignment="1">
      <alignment horizontal="left" vertical="top"/>
    </xf>
    <xf numFmtId="0" fontId="0" fillId="15" borderId="0" xfId="0" quotePrefix="1" applyFont="1" applyFill="1" applyAlignment="1">
      <alignment vertical="top"/>
    </xf>
    <xf numFmtId="0" fontId="0" fillId="15" borderId="23" xfId="0" applyFill="1" applyBorder="1"/>
    <xf numFmtId="0" fontId="0" fillId="18" borderId="0" xfId="0" applyFill="1"/>
    <xf numFmtId="0" fontId="0" fillId="18" borderId="19" xfId="0" applyFill="1" applyBorder="1" applyAlignment="1">
      <alignment horizontal="right"/>
    </xf>
  </cellXfs>
  <cellStyles count="780">
    <cellStyle name="Comma 2" xfId="4"/>
    <cellStyle name="Comma 2 2" xfId="5"/>
    <cellStyle name="Comma 2 3" xfId="6"/>
    <cellStyle name="Comma 3" xfId="7"/>
    <cellStyle name="Comma 4" xfId="8"/>
    <cellStyle name="Comma 4 2" xfId="9"/>
    <cellStyle name="Comma 4 2 2" xfId="10"/>
    <cellStyle name="Comma 4 2 2 2" xfId="744"/>
    <cellStyle name="Comma 4 2 3" xfId="743"/>
    <cellStyle name="Comma 4 3" xfId="742"/>
    <cellStyle name="Comma 5" xfId="11"/>
    <cellStyle name="Comma 5 2" xfId="12"/>
    <cellStyle name="Comma 5 2 2" xfId="746"/>
    <cellStyle name="Comma 5 3" xfId="745"/>
    <cellStyle name="Comma 6" xfId="13"/>
    <cellStyle name="Comma 6 2" xfId="14"/>
    <cellStyle name="Comma 6 2 2" xfId="748"/>
    <cellStyle name="Comma 6 3" xfId="747"/>
    <cellStyle name="Comma 7" xfId="15"/>
    <cellStyle name="Comma 7 2" xfId="749"/>
    <cellStyle name="Comma 8" xfId="16"/>
    <cellStyle name="Comma 8 2" xfId="750"/>
    <cellStyle name="Datum" xfId="17"/>
    <cellStyle name="Hyperlink" xfId="779" builtinId="8"/>
    <cellStyle name="Komma" xfId="1" builtinId="3"/>
    <cellStyle name="Komma 2" xfId="2"/>
    <cellStyle name="Komma0" xfId="18"/>
    <cellStyle name="Koptekst 1" xfId="19"/>
    <cellStyle name="Koptekst 2" xfId="20"/>
    <cellStyle name="Normal 10" xfId="21"/>
    <cellStyle name="Normal 10 2" xfId="22"/>
    <cellStyle name="Normal 10 2 2" xfId="23"/>
    <cellStyle name="Normal 10 2 2 2" xfId="24"/>
    <cellStyle name="Normal 10 3" xfId="25"/>
    <cellStyle name="Normal 10 3 2" xfId="26"/>
    <cellStyle name="Normal 10 3 2 2" xfId="27"/>
    <cellStyle name="Normal 10 3 2 2 2" xfId="28"/>
    <cellStyle name="Normal 10 3 2 2 2 2" xfId="29"/>
    <cellStyle name="Normal 10 3 2 2 2 2 10" xfId="30"/>
    <cellStyle name="Normal 10 3 2 2 2 2 11" xfId="31"/>
    <cellStyle name="Normal 10 3 2 2 2 2 12" xfId="32"/>
    <cellStyle name="Normal 10 3 2 2 2 2 13" xfId="33"/>
    <cellStyle name="Normal 10 3 2 2 2 2 14" xfId="34"/>
    <cellStyle name="Normal 10 3 2 2 2 2 15" xfId="35"/>
    <cellStyle name="Normal 10 3 2 2 2 2 16" xfId="36"/>
    <cellStyle name="Normal 10 3 2 2 2 2 17" xfId="37"/>
    <cellStyle name="Normal 10 3 2 2 2 2 18" xfId="38"/>
    <cellStyle name="Normal 10 3 2 2 2 2 19" xfId="39"/>
    <cellStyle name="Normal 10 3 2 2 2 2 2" xfId="40"/>
    <cellStyle name="Normal 10 3 2 2 2 2 2 2" xfId="41"/>
    <cellStyle name="Normal 10 3 2 2 2 2 20" xfId="42"/>
    <cellStyle name="Normal 10 3 2 2 2 2 21" xfId="43"/>
    <cellStyle name="Normal 10 3 2 2 2 2 22" xfId="44"/>
    <cellStyle name="Normal 10 3 2 2 2 2 23" xfId="45"/>
    <cellStyle name="Normal 10 3 2 2 2 2 24" xfId="46"/>
    <cellStyle name="Normal 10 3 2 2 2 2 25" xfId="47"/>
    <cellStyle name="Normal 10 3 2 2 2 2 26" xfId="48"/>
    <cellStyle name="Normal 10 3 2 2 2 2 27" xfId="49"/>
    <cellStyle name="Normal 10 3 2 2 2 2 28" xfId="50"/>
    <cellStyle name="Normal 10 3 2 2 2 2 29" xfId="51"/>
    <cellStyle name="Normal 10 3 2 2 2 2 3" xfId="52"/>
    <cellStyle name="Normal 10 3 2 2 2 2 30" xfId="53"/>
    <cellStyle name="Normal 10 3 2 2 2 2 31" xfId="54"/>
    <cellStyle name="Normal 10 3 2 2 2 2 32" xfId="55"/>
    <cellStyle name="Normal 10 3 2 2 2 2 33" xfId="56"/>
    <cellStyle name="Normal 10 3 2 2 2 2 34" xfId="57"/>
    <cellStyle name="Normal 10 3 2 2 2 2 35" xfId="58"/>
    <cellStyle name="Normal 10 3 2 2 2 2 36" xfId="59"/>
    <cellStyle name="Normal 10 3 2 2 2 2 37" xfId="60"/>
    <cellStyle name="Normal 10 3 2 2 2 2 38" xfId="61"/>
    <cellStyle name="Normal 10 3 2 2 2 2 39" xfId="62"/>
    <cellStyle name="Normal 10 3 2 2 2 2 4" xfId="63"/>
    <cellStyle name="Normal 10 3 2 2 2 2 40" xfId="64"/>
    <cellStyle name="Normal 10 3 2 2 2 2 41" xfId="65"/>
    <cellStyle name="Normal 10 3 2 2 2 2 42" xfId="66"/>
    <cellStyle name="Normal 10 3 2 2 2 2 43" xfId="67"/>
    <cellStyle name="Normal 10 3 2 2 2 2 43 2" xfId="68"/>
    <cellStyle name="Normal 10 3 2 2 2 2 44" xfId="69"/>
    <cellStyle name="Normal 10 3 2 2 2 2 45" xfId="70"/>
    <cellStyle name="Normal 10 3 2 2 2 2 46" xfId="71"/>
    <cellStyle name="Normal 10 3 2 2 2 2 47" xfId="72"/>
    <cellStyle name="Normal 10 3 2 2 2 2 48" xfId="73"/>
    <cellStyle name="Normal 10 3 2 2 2 2 49" xfId="74"/>
    <cellStyle name="Normal 10 3 2 2 2 2 5" xfId="75"/>
    <cellStyle name="Normal 10 3 2 2 2 2 50" xfId="76"/>
    <cellStyle name="Normal 10 3 2 2 2 2 50 2" xfId="77"/>
    <cellStyle name="Normal 10 3 2 2 2 2 51" xfId="78"/>
    <cellStyle name="Normal 10 3 2 2 2 2 52" xfId="79"/>
    <cellStyle name="Normal 10 3 2 2 2 2 53" xfId="80"/>
    <cellStyle name="Normal 10 3 2 2 2 2 54" xfId="81"/>
    <cellStyle name="Normal 10 3 2 2 2 2 55" xfId="82"/>
    <cellStyle name="Normal 10 3 2 2 2 2 56" xfId="83"/>
    <cellStyle name="Normal 10 3 2 2 2 2 57" xfId="84"/>
    <cellStyle name="Normal 10 3 2 2 2 2 58" xfId="85"/>
    <cellStyle name="Normal 10 3 2 2 2 2 59" xfId="86"/>
    <cellStyle name="Normal 10 3 2 2 2 2 6" xfId="87"/>
    <cellStyle name="Normal 10 3 2 2 2 2 60" xfId="88"/>
    <cellStyle name="Normal 10 3 2 2 2 2 61" xfId="89"/>
    <cellStyle name="Normal 10 3 2 2 2 2 62" xfId="90"/>
    <cellStyle name="Normal 10 3 2 2 2 2 63" xfId="91"/>
    <cellStyle name="Normal 10 3 2 2 2 2 64" xfId="92"/>
    <cellStyle name="Normal 10 3 2 2 2 2 65" xfId="93"/>
    <cellStyle name="Normal 10 3 2 2 2 2 66" xfId="94"/>
    <cellStyle name="Normal 10 3 2 2 2 2 67" xfId="95"/>
    <cellStyle name="Normal 10 3 2 2 2 2 68" xfId="96"/>
    <cellStyle name="Normal 10 3 2 2 2 2 69" xfId="97"/>
    <cellStyle name="Normal 10 3 2 2 2 2 7" xfId="98"/>
    <cellStyle name="Normal 10 3 2 2 2 2 70" xfId="99"/>
    <cellStyle name="Normal 10 3 2 2 2 2 71" xfId="100"/>
    <cellStyle name="Normal 10 3 2 2 2 2 72" xfId="101"/>
    <cellStyle name="Normal 10 3 2 2 2 2 73" xfId="102"/>
    <cellStyle name="Normal 10 3 2 2 2 2 74" xfId="103"/>
    <cellStyle name="Normal 10 3 2 2 2 2 75" xfId="104"/>
    <cellStyle name="Normal 10 3 2 2 2 2 76" xfId="751"/>
    <cellStyle name="Normal 10 3 2 2 2 2 77" xfId="752"/>
    <cellStyle name="Normal 10 3 2 2 2 2 78" xfId="777"/>
    <cellStyle name="Normal 10 3 2 2 2 2 8" xfId="105"/>
    <cellStyle name="Normal 10 3 2 2 2 2 9" xfId="106"/>
    <cellStyle name="Normal 10 3 2 2 2 3" xfId="107"/>
    <cellStyle name="Normal 10 3 2 2 3" xfId="108"/>
    <cellStyle name="Normal 10 3 2 3" xfId="109"/>
    <cellStyle name="Normal 10 3 3" xfId="110"/>
    <cellStyle name="Normal 10 4" xfId="111"/>
    <cellStyle name="Normal 10 4 2" xfId="112"/>
    <cellStyle name="Normal 10 5" xfId="113"/>
    <cellStyle name="Normal 10 5 2" xfId="114"/>
    <cellStyle name="Normal 10 6" xfId="115"/>
    <cellStyle name="Normal 10 6 2" xfId="116"/>
    <cellStyle name="Normal 10 7" xfId="117"/>
    <cellStyle name="Normal 10 7 2" xfId="118"/>
    <cellStyle name="Normal 10 8" xfId="119"/>
    <cellStyle name="Normal 10 8 2" xfId="120"/>
    <cellStyle name="Normal 10 9" xfId="121"/>
    <cellStyle name="Normal 11" xfId="122"/>
    <cellStyle name="Normal 11 2" xfId="123"/>
    <cellStyle name="Normal 11 9" xfId="124"/>
    <cellStyle name="Normal 12" xfId="125"/>
    <cellStyle name="Normal 12 2" xfId="126"/>
    <cellStyle name="Normal 13" xfId="127"/>
    <cellStyle name="Normal 13 2" xfId="128"/>
    <cellStyle name="Normal 13 3" xfId="129"/>
    <cellStyle name="Normal 14" xfId="130"/>
    <cellStyle name="Normal 15" xfId="131"/>
    <cellStyle name="Normal 16" xfId="132"/>
    <cellStyle name="Normal 17" xfId="133"/>
    <cellStyle name="Normal 17 2" xfId="134"/>
    <cellStyle name="Normal 18" xfId="135"/>
    <cellStyle name="Normal 19" xfId="136"/>
    <cellStyle name="Normal 2" xfId="3"/>
    <cellStyle name="Normal 2 10" xfId="137"/>
    <cellStyle name="Normal 2 11" xfId="138"/>
    <cellStyle name="Normal 2 12" xfId="139"/>
    <cellStyle name="Normal 2 13" xfId="140"/>
    <cellStyle name="Normal 2 14" xfId="141"/>
    <cellStyle name="Normal 2 2" xfId="142"/>
    <cellStyle name="Normal 2 2 2" xfId="143"/>
    <cellStyle name="Normal 2 2 2 2" xfId="144"/>
    <cellStyle name="Normal 2 2 2 2 2" xfId="145"/>
    <cellStyle name="Normal 2 2 2 3" xfId="146"/>
    <cellStyle name="Normal 2 2 2 4" xfId="147"/>
    <cellStyle name="Normal 2 2 2 5" xfId="148"/>
    <cellStyle name="Normal 2 2 2 6" xfId="149"/>
    <cellStyle name="Normal 2 2 2 7" xfId="150"/>
    <cellStyle name="Normal 2 2 2 8" xfId="151"/>
    <cellStyle name="Normal 2 2 3" xfId="152"/>
    <cellStyle name="Normal 2 2 4" xfId="153"/>
    <cellStyle name="Normal 2 2 5" xfId="154"/>
    <cellStyle name="Normal 2 2 6" xfId="155"/>
    <cellStyle name="Normal 2 2 7" xfId="156"/>
    <cellStyle name="Normal 2 2 8" xfId="157"/>
    <cellStyle name="Normal 2 2 9" xfId="158"/>
    <cellStyle name="Normal 2 3" xfId="159"/>
    <cellStyle name="Normal 2 3 2" xfId="160"/>
    <cellStyle name="Normal 2 3 2 2" xfId="161"/>
    <cellStyle name="Normal 2 3 2 3" xfId="162"/>
    <cellStyle name="Normal 2 3 2 4" xfId="163"/>
    <cellStyle name="Normal 2 3 2 5" xfId="164"/>
    <cellStyle name="Normal 2 3 2 6" xfId="165"/>
    <cellStyle name="Normal 2 3 2 7" xfId="166"/>
    <cellStyle name="Normal 2 3 2 8" xfId="167"/>
    <cellStyle name="Normal 2 3 3" xfId="168"/>
    <cellStyle name="Normal 2 3 3 2" xfId="169"/>
    <cellStyle name="Normal 2 3 3 3" xfId="170"/>
    <cellStyle name="Normal 2 3 3 4" xfId="171"/>
    <cellStyle name="Normal 2 3 3 5" xfId="172"/>
    <cellStyle name="Normal 2 3 3 6" xfId="173"/>
    <cellStyle name="Normal 2 3 3 7" xfId="174"/>
    <cellStyle name="Normal 2 3 4" xfId="175"/>
    <cellStyle name="Normal 2 3 5" xfId="176"/>
    <cellStyle name="Normal 2 3 6" xfId="177"/>
    <cellStyle name="Normal 2 3 7" xfId="178"/>
    <cellStyle name="Normal 2 3 7 2" xfId="179"/>
    <cellStyle name="Normal 2 3 7 3" xfId="180"/>
    <cellStyle name="Normal 2 3 7 4" xfId="181"/>
    <cellStyle name="Normal 2 3 7 5" xfId="182"/>
    <cellStyle name="Normal 2 3 7 6" xfId="183"/>
    <cellStyle name="Normal 2 3 7 7" xfId="184"/>
    <cellStyle name="Normal 2 4" xfId="185"/>
    <cellStyle name="Normal 2 5" xfId="186"/>
    <cellStyle name="Normal 2 6" xfId="187"/>
    <cellStyle name="Normal 2 7" xfId="188"/>
    <cellStyle name="Normal 2 8" xfId="189"/>
    <cellStyle name="Normal 2 9" xfId="190"/>
    <cellStyle name="Normal 20" xfId="191"/>
    <cellStyle name="Normal 20 2" xfId="192"/>
    <cellStyle name="Normal 20 7 3 6 2" xfId="193"/>
    <cellStyle name="Normal 21" xfId="194"/>
    <cellStyle name="Normal 22" xfId="737"/>
    <cellStyle name="Normal 23" xfId="738"/>
    <cellStyle name="Normal 25" xfId="739"/>
    <cellStyle name="Normal 28" xfId="740"/>
    <cellStyle name="Normal 3" xfId="195"/>
    <cellStyle name="Normal 3 10" xfId="196"/>
    <cellStyle name="Normal 3 10 2" xfId="197"/>
    <cellStyle name="Normal 3 10 2 2" xfId="198"/>
    <cellStyle name="Normal 3 10 2 3" xfId="199"/>
    <cellStyle name="Normal 3 10 3" xfId="200"/>
    <cellStyle name="Normal 3 10 3 2" xfId="201"/>
    <cellStyle name="Normal 3 10 3 3" xfId="202"/>
    <cellStyle name="Normal 3 10 4" xfId="203"/>
    <cellStyle name="Normal 3 10 4 2" xfId="204"/>
    <cellStyle name="Normal 3 10 4 3" xfId="205"/>
    <cellStyle name="Normal 3 10 5" xfId="206"/>
    <cellStyle name="Normal 3 10 6" xfId="207"/>
    <cellStyle name="Normal 3 11" xfId="208"/>
    <cellStyle name="Normal 3 11 2" xfId="209"/>
    <cellStyle name="Normal 3 11 2 2" xfId="210"/>
    <cellStyle name="Normal 3 11 2 3" xfId="211"/>
    <cellStyle name="Normal 3 11 3" xfId="212"/>
    <cellStyle name="Normal 3 11 3 2" xfId="213"/>
    <cellStyle name="Normal 3 11 3 3" xfId="214"/>
    <cellStyle name="Normal 3 11 4" xfId="215"/>
    <cellStyle name="Normal 3 11 4 2" xfId="216"/>
    <cellStyle name="Normal 3 11 4 3" xfId="217"/>
    <cellStyle name="Normal 3 11 5" xfId="218"/>
    <cellStyle name="Normal 3 11 6" xfId="219"/>
    <cellStyle name="Normal 3 12" xfId="220"/>
    <cellStyle name="Normal 3 12 2" xfId="221"/>
    <cellStyle name="Normal 3 12 2 2" xfId="222"/>
    <cellStyle name="Normal 3 12 2 3" xfId="223"/>
    <cellStyle name="Normal 3 12 3" xfId="224"/>
    <cellStyle name="Normal 3 12 3 2" xfId="225"/>
    <cellStyle name="Normal 3 12 3 3" xfId="226"/>
    <cellStyle name="Normal 3 12 4" xfId="227"/>
    <cellStyle name="Normal 3 12 4 2" xfId="228"/>
    <cellStyle name="Normal 3 12 4 3" xfId="229"/>
    <cellStyle name="Normal 3 12 5" xfId="230"/>
    <cellStyle name="Normal 3 12 6" xfId="231"/>
    <cellStyle name="Normal 3 13" xfId="232"/>
    <cellStyle name="Normal 3 13 2" xfId="233"/>
    <cellStyle name="Normal 3 13 2 2" xfId="234"/>
    <cellStyle name="Normal 3 13 2 3" xfId="235"/>
    <cellStyle name="Normal 3 13 3" xfId="236"/>
    <cellStyle name="Normal 3 13 3 2" xfId="237"/>
    <cellStyle name="Normal 3 13 3 3" xfId="238"/>
    <cellStyle name="Normal 3 13 4" xfId="239"/>
    <cellStyle name="Normal 3 13 4 2" xfId="240"/>
    <cellStyle name="Normal 3 13 4 3" xfId="241"/>
    <cellStyle name="Normal 3 13 5" xfId="242"/>
    <cellStyle name="Normal 3 13 6" xfId="243"/>
    <cellStyle name="Normal 3 14" xfId="244"/>
    <cellStyle name="Normal 3 14 2" xfId="245"/>
    <cellStyle name="Normal 3 14 2 2" xfId="246"/>
    <cellStyle name="Normal 3 14 2 3" xfId="247"/>
    <cellStyle name="Normal 3 14 3" xfId="248"/>
    <cellStyle name="Normal 3 14 3 2" xfId="249"/>
    <cellStyle name="Normal 3 14 3 3" xfId="250"/>
    <cellStyle name="Normal 3 14 4" xfId="251"/>
    <cellStyle name="Normal 3 14 4 2" xfId="252"/>
    <cellStyle name="Normal 3 14 4 3" xfId="253"/>
    <cellStyle name="Normal 3 14 5" xfId="254"/>
    <cellStyle name="Normal 3 14 6" xfId="255"/>
    <cellStyle name="Normal 3 15" xfId="256"/>
    <cellStyle name="Normal 3 15 2" xfId="257"/>
    <cellStyle name="Normal 3 15 3" xfId="258"/>
    <cellStyle name="Normal 3 16" xfId="259"/>
    <cellStyle name="Normal 3 16 2" xfId="260"/>
    <cellStyle name="Normal 3 16 3" xfId="261"/>
    <cellStyle name="Normal 3 17" xfId="262"/>
    <cellStyle name="Normal 3 17 2" xfId="263"/>
    <cellStyle name="Normal 3 17 3" xfId="264"/>
    <cellStyle name="Normal 3 18" xfId="265"/>
    <cellStyle name="Normal 3 18 2" xfId="266"/>
    <cellStyle name="Normal 3 18 3" xfId="267"/>
    <cellStyle name="Normal 3 19" xfId="268"/>
    <cellStyle name="Normal 3 2" xfId="269"/>
    <cellStyle name="Normal 3 2 2" xfId="270"/>
    <cellStyle name="Normal 3 2 2 2" xfId="271"/>
    <cellStyle name="Normal 3 2 2 3" xfId="272"/>
    <cellStyle name="Normal 3 2 3" xfId="273"/>
    <cellStyle name="Normal 3 2 3 2" xfId="274"/>
    <cellStyle name="Normal 3 2 3 3" xfId="275"/>
    <cellStyle name="Normal 3 2 4" xfId="276"/>
    <cellStyle name="Normal 3 2 4 2" xfId="277"/>
    <cellStyle name="Normal 3 2 4 3" xfId="278"/>
    <cellStyle name="Normal 3 2 5" xfId="279"/>
    <cellStyle name="Normal 3 2 6" xfId="280"/>
    <cellStyle name="Normal 3 20" xfId="281"/>
    <cellStyle name="Normal 3 21" xfId="282"/>
    <cellStyle name="Normal 3 22" xfId="283"/>
    <cellStyle name="Normal 3 3" xfId="284"/>
    <cellStyle name="Normal 3 3 2" xfId="285"/>
    <cellStyle name="Normal 3 3 2 2" xfId="286"/>
    <cellStyle name="Normal 3 3 2 3" xfId="287"/>
    <cellStyle name="Normal 3 3 3" xfId="288"/>
    <cellStyle name="Normal 3 3 3 2" xfId="289"/>
    <cellStyle name="Normal 3 3 3 3" xfId="290"/>
    <cellStyle name="Normal 3 3 4" xfId="291"/>
    <cellStyle name="Normal 3 3 4 2" xfId="292"/>
    <cellStyle name="Normal 3 3 4 3" xfId="293"/>
    <cellStyle name="Normal 3 3 5" xfId="294"/>
    <cellStyle name="Normal 3 3 6" xfId="295"/>
    <cellStyle name="Normal 3 4" xfId="296"/>
    <cellStyle name="Normal 3 4 2" xfId="297"/>
    <cellStyle name="Normal 3 4 2 2" xfId="298"/>
    <cellStyle name="Normal 3 4 2 3" xfId="299"/>
    <cellStyle name="Normal 3 4 3" xfId="300"/>
    <cellStyle name="Normal 3 4 3 2" xfId="301"/>
    <cellStyle name="Normal 3 4 3 3" xfId="302"/>
    <cellStyle name="Normal 3 4 4" xfId="303"/>
    <cellStyle name="Normal 3 4 4 2" xfId="304"/>
    <cellStyle name="Normal 3 4 4 3" xfId="305"/>
    <cellStyle name="Normal 3 4 5" xfId="306"/>
    <cellStyle name="Normal 3 4 6" xfId="307"/>
    <cellStyle name="Normal 3 5" xfId="308"/>
    <cellStyle name="Normal 3 5 2" xfId="309"/>
    <cellStyle name="Normal 3 5 2 2" xfId="310"/>
    <cellStyle name="Normal 3 5 2 3" xfId="311"/>
    <cellStyle name="Normal 3 5 3" xfId="312"/>
    <cellStyle name="Normal 3 5 3 2" xfId="313"/>
    <cellStyle name="Normal 3 5 3 3" xfId="314"/>
    <cellStyle name="Normal 3 5 4" xfId="315"/>
    <cellStyle name="Normal 3 5 4 2" xfId="316"/>
    <cellStyle name="Normal 3 5 4 3" xfId="317"/>
    <cellStyle name="Normal 3 5 5" xfId="318"/>
    <cellStyle name="Normal 3 5 6" xfId="319"/>
    <cellStyle name="Normal 3 6" xfId="320"/>
    <cellStyle name="Normal 3 6 2" xfId="321"/>
    <cellStyle name="Normal 3 6 2 2" xfId="322"/>
    <cellStyle name="Normal 3 6 2 3" xfId="323"/>
    <cellStyle name="Normal 3 6 3" xfId="324"/>
    <cellStyle name="Normal 3 6 3 2" xfId="325"/>
    <cellStyle name="Normal 3 6 3 3" xfId="326"/>
    <cellStyle name="Normal 3 6 4" xfId="327"/>
    <cellStyle name="Normal 3 6 4 2" xfId="328"/>
    <cellStyle name="Normal 3 6 4 3" xfId="329"/>
    <cellStyle name="Normal 3 6 5" xfId="330"/>
    <cellStyle name="Normal 3 6 6" xfId="331"/>
    <cellStyle name="Normal 3 7" xfId="332"/>
    <cellStyle name="Normal 3 7 2" xfId="333"/>
    <cellStyle name="Normal 3 7 2 2" xfId="334"/>
    <cellStyle name="Normal 3 7 2 3" xfId="335"/>
    <cellStyle name="Normal 3 7 3" xfId="336"/>
    <cellStyle name="Normal 3 7 3 2" xfId="337"/>
    <cellStyle name="Normal 3 7 3 3" xfId="338"/>
    <cellStyle name="Normal 3 7 4" xfId="339"/>
    <cellStyle name="Normal 3 7 4 2" xfId="340"/>
    <cellStyle name="Normal 3 7 4 3" xfId="341"/>
    <cellStyle name="Normal 3 7 5" xfId="342"/>
    <cellStyle name="Normal 3 7 6" xfId="343"/>
    <cellStyle name="Normal 3 8" xfId="344"/>
    <cellStyle name="Normal 3 8 2" xfId="345"/>
    <cellStyle name="Normal 3 8 2 2" xfId="346"/>
    <cellStyle name="Normal 3 8 2 3" xfId="347"/>
    <cellStyle name="Normal 3 8 3" xfId="348"/>
    <cellStyle name="Normal 3 8 3 2" xfId="349"/>
    <cellStyle name="Normal 3 8 3 3" xfId="350"/>
    <cellStyle name="Normal 3 8 4" xfId="351"/>
    <cellStyle name="Normal 3 8 4 2" xfId="352"/>
    <cellStyle name="Normal 3 8 4 3" xfId="353"/>
    <cellStyle name="Normal 3 8 5" xfId="354"/>
    <cellStyle name="Normal 3 8 6" xfId="355"/>
    <cellStyle name="Normal 3 9" xfId="356"/>
    <cellStyle name="Normal 3 9 2" xfId="357"/>
    <cellStyle name="Normal 3 9 2 2" xfId="358"/>
    <cellStyle name="Normal 3 9 2 3" xfId="359"/>
    <cellStyle name="Normal 3 9 3" xfId="360"/>
    <cellStyle name="Normal 3 9 3 2" xfId="361"/>
    <cellStyle name="Normal 3 9 3 3" xfId="362"/>
    <cellStyle name="Normal 3 9 4" xfId="363"/>
    <cellStyle name="Normal 3 9 4 2" xfId="364"/>
    <cellStyle name="Normal 3 9 4 3" xfId="365"/>
    <cellStyle name="Normal 3 9 5" xfId="366"/>
    <cellStyle name="Normal 3 9 6" xfId="367"/>
    <cellStyle name="Normal 4" xfId="368"/>
    <cellStyle name="Normal 4 2" xfId="369"/>
    <cellStyle name="Normal 4 2 2" xfId="370"/>
    <cellStyle name="Normal 4 3" xfId="371"/>
    <cellStyle name="Normal 4 3 2" xfId="372"/>
    <cellStyle name="Normal 4 4" xfId="373"/>
    <cellStyle name="Normal 4 4 2" xfId="374"/>
    <cellStyle name="Normal 4 4 2 2" xfId="375"/>
    <cellStyle name="Normal 4 4 2 2 2" xfId="376"/>
    <cellStyle name="Normal 4 4 2 2 2 2" xfId="377"/>
    <cellStyle name="Normal 4 4 2 2 3" xfId="378"/>
    <cellStyle name="Normal 4 4 2 3" xfId="379"/>
    <cellStyle name="Normal 4 4 2 3 2" xfId="380"/>
    <cellStyle name="Normal 4 4 2 3 2 2" xfId="381"/>
    <cellStyle name="Normal 4 4 2 3 2 2 2" xfId="382"/>
    <cellStyle name="Normal 4 4 2 3 2 3" xfId="383"/>
    <cellStyle name="Normal 4 4 2 3 2 3 2" xfId="384"/>
    <cellStyle name="Normal 4 4 2 3 2 4" xfId="385"/>
    <cellStyle name="Normal 4 4 2 3 2 4 2" xfId="386"/>
    <cellStyle name="Normal 4 4 2 3 2 4 2 2" xfId="387"/>
    <cellStyle name="Normal 4 4 2 3 2 4 2 2 2" xfId="388"/>
    <cellStyle name="Normal 4 4 2 3 2 4 2 3" xfId="389"/>
    <cellStyle name="Normal 4 4 2 3 2 4 2 3 2" xfId="390"/>
    <cellStyle name="Normal 4 4 2 3 2 4 2 4" xfId="391"/>
    <cellStyle name="Normal 4 4 2 3 2 4 2 4 2" xfId="392"/>
    <cellStyle name="Normal 4 4 2 3 2 4 2 4 2 2" xfId="393"/>
    <cellStyle name="Normal 4 4 2 3 2 4 2 4 2 2 2" xfId="394"/>
    <cellStyle name="Normal 4 4 2 3 2 4 2 4 2 2 2 2" xfId="395"/>
    <cellStyle name="Normal 4 4 2 3 2 4 2 4 2 2 3" xfId="396"/>
    <cellStyle name="Normal 4 4 2 3 2 4 2 4 2 2 3 2" xfId="397"/>
    <cellStyle name="Normal 4 4 2 3 2 4 2 4 2 2 3 2 10" xfId="398"/>
    <cellStyle name="Normal 4 4 2 3 2 4 2 4 2 2 3 2 10 2" xfId="399"/>
    <cellStyle name="Normal 4 4 2 3 2 4 2 4 2 2 3 2 11" xfId="400"/>
    <cellStyle name="Normal 4 4 2 3 2 4 2 4 2 2 3 2 11 2" xfId="401"/>
    <cellStyle name="Normal 4 4 2 3 2 4 2 4 2 2 3 2 12" xfId="402"/>
    <cellStyle name="Normal 4 4 2 3 2 4 2 4 2 2 3 2 12 2" xfId="403"/>
    <cellStyle name="Normal 4 4 2 3 2 4 2 4 2 2 3 2 13" xfId="404"/>
    <cellStyle name="Normal 4 4 2 3 2 4 2 4 2 2 3 2 13 2" xfId="405"/>
    <cellStyle name="Normal 4 4 2 3 2 4 2 4 2 2 3 2 14" xfId="406"/>
    <cellStyle name="Normal 4 4 2 3 2 4 2 4 2 2 3 2 14 2" xfId="407"/>
    <cellStyle name="Normal 4 4 2 3 2 4 2 4 2 2 3 2 15" xfId="408"/>
    <cellStyle name="Normal 4 4 2 3 2 4 2 4 2 2 3 2 15 2" xfId="409"/>
    <cellStyle name="Normal 4 4 2 3 2 4 2 4 2 2 3 2 16" xfId="410"/>
    <cellStyle name="Normal 4 4 2 3 2 4 2 4 2 2 3 2 16 2" xfId="411"/>
    <cellStyle name="Normal 4 4 2 3 2 4 2 4 2 2 3 2 17" xfId="412"/>
    <cellStyle name="Normal 4 4 2 3 2 4 2 4 2 2 3 2 17 2" xfId="413"/>
    <cellStyle name="Normal 4 4 2 3 2 4 2 4 2 2 3 2 18" xfId="414"/>
    <cellStyle name="Normal 4 4 2 3 2 4 2 4 2 2 3 2 18 2" xfId="415"/>
    <cellStyle name="Normal 4 4 2 3 2 4 2 4 2 2 3 2 19" xfId="416"/>
    <cellStyle name="Normal 4 4 2 3 2 4 2 4 2 2 3 2 19 2" xfId="417"/>
    <cellStyle name="Normal 4 4 2 3 2 4 2 4 2 2 3 2 2" xfId="418"/>
    <cellStyle name="Normal 4 4 2 3 2 4 2 4 2 2 3 2 2 2" xfId="419"/>
    <cellStyle name="Normal 4 4 2 3 2 4 2 4 2 2 3 2 20" xfId="420"/>
    <cellStyle name="Normal 4 4 2 3 2 4 2 4 2 2 3 2 20 2" xfId="421"/>
    <cellStyle name="Normal 4 4 2 3 2 4 2 4 2 2 3 2 21" xfId="422"/>
    <cellStyle name="Normal 4 4 2 3 2 4 2 4 2 2 3 2 21 2" xfId="423"/>
    <cellStyle name="Normal 4 4 2 3 2 4 2 4 2 2 3 2 22" xfId="424"/>
    <cellStyle name="Normal 4 4 2 3 2 4 2 4 2 2 3 2 22 2" xfId="425"/>
    <cellStyle name="Normal 4 4 2 3 2 4 2 4 2 2 3 2 23" xfId="426"/>
    <cellStyle name="Normal 4 4 2 3 2 4 2 4 2 2 3 2 23 2" xfId="427"/>
    <cellStyle name="Normal 4 4 2 3 2 4 2 4 2 2 3 2 24" xfId="428"/>
    <cellStyle name="Normal 4 4 2 3 2 4 2 4 2 2 3 2 24 2" xfId="429"/>
    <cellStyle name="Normal 4 4 2 3 2 4 2 4 2 2 3 2 25" xfId="430"/>
    <cellStyle name="Normal 4 4 2 3 2 4 2 4 2 2 3 2 25 2" xfId="431"/>
    <cellStyle name="Normal 4 4 2 3 2 4 2 4 2 2 3 2 26" xfId="432"/>
    <cellStyle name="Normal 4 4 2 3 2 4 2 4 2 2 3 2 26 2" xfId="433"/>
    <cellStyle name="Normal 4 4 2 3 2 4 2 4 2 2 3 2 27" xfId="434"/>
    <cellStyle name="Normal 4 4 2 3 2 4 2 4 2 2 3 2 27 2" xfId="435"/>
    <cellStyle name="Normal 4 4 2 3 2 4 2 4 2 2 3 2 28" xfId="436"/>
    <cellStyle name="Normal 4 4 2 3 2 4 2 4 2 2 3 2 28 2" xfId="437"/>
    <cellStyle name="Normal 4 4 2 3 2 4 2 4 2 2 3 2 29" xfId="438"/>
    <cellStyle name="Normal 4 4 2 3 2 4 2 4 2 2 3 2 29 2" xfId="439"/>
    <cellStyle name="Normal 4 4 2 3 2 4 2 4 2 2 3 2 3" xfId="440"/>
    <cellStyle name="Normal 4 4 2 3 2 4 2 4 2 2 3 2 3 2" xfId="441"/>
    <cellStyle name="Normal 4 4 2 3 2 4 2 4 2 2 3 2 30" xfId="442"/>
    <cellStyle name="Normal 4 4 2 3 2 4 2 4 2 2 3 2 30 2" xfId="443"/>
    <cellStyle name="Normal 4 4 2 3 2 4 2 4 2 2 3 2 31" xfId="444"/>
    <cellStyle name="Normal 4 4 2 3 2 4 2 4 2 2 3 2 31 2" xfId="445"/>
    <cellStyle name="Normal 4 4 2 3 2 4 2 4 2 2 3 2 32" xfId="446"/>
    <cellStyle name="Normal 4 4 2 3 2 4 2 4 2 2 3 2 32 2" xfId="447"/>
    <cellStyle name="Normal 4 4 2 3 2 4 2 4 2 2 3 2 33" xfId="448"/>
    <cellStyle name="Normal 4 4 2 3 2 4 2 4 2 2 3 2 33 2" xfId="449"/>
    <cellStyle name="Normal 4 4 2 3 2 4 2 4 2 2 3 2 34" xfId="450"/>
    <cellStyle name="Normal 4 4 2 3 2 4 2 4 2 2 3 2 34 2" xfId="451"/>
    <cellStyle name="Normal 4 4 2 3 2 4 2 4 2 2 3 2 35" xfId="452"/>
    <cellStyle name="Normal 4 4 2 3 2 4 2 4 2 2 3 2 35 2" xfId="453"/>
    <cellStyle name="Normal 4 4 2 3 2 4 2 4 2 2 3 2 36" xfId="454"/>
    <cellStyle name="Normal 4 4 2 3 2 4 2 4 2 2 3 2 36 2" xfId="455"/>
    <cellStyle name="Normal 4 4 2 3 2 4 2 4 2 2 3 2 37" xfId="456"/>
    <cellStyle name="Normal 4 4 2 3 2 4 2 4 2 2 3 2 37 2" xfId="457"/>
    <cellStyle name="Normal 4 4 2 3 2 4 2 4 2 2 3 2 38" xfId="458"/>
    <cellStyle name="Normal 4 4 2 3 2 4 2 4 2 2 3 2 38 2" xfId="459"/>
    <cellStyle name="Normal 4 4 2 3 2 4 2 4 2 2 3 2 39" xfId="460"/>
    <cellStyle name="Normal 4 4 2 3 2 4 2 4 2 2 3 2 39 2" xfId="461"/>
    <cellStyle name="Normal 4 4 2 3 2 4 2 4 2 2 3 2 4" xfId="462"/>
    <cellStyle name="Normal 4 4 2 3 2 4 2 4 2 2 3 2 4 2" xfId="463"/>
    <cellStyle name="Normal 4 4 2 3 2 4 2 4 2 2 3 2 40" xfId="464"/>
    <cellStyle name="Normal 4 4 2 3 2 4 2 4 2 2 3 2 40 2" xfId="465"/>
    <cellStyle name="Normal 4 4 2 3 2 4 2 4 2 2 3 2 41" xfId="466"/>
    <cellStyle name="Normal 4 4 2 3 2 4 2 4 2 2 3 2 41 2" xfId="467"/>
    <cellStyle name="Normal 4 4 2 3 2 4 2 4 2 2 3 2 42" xfId="468"/>
    <cellStyle name="Normal 4 4 2 3 2 4 2 4 2 2 3 2 42 2" xfId="469"/>
    <cellStyle name="Normal 4 4 2 3 2 4 2 4 2 2 3 2 42 2 2" xfId="470"/>
    <cellStyle name="Normal 4 4 2 3 2 4 2 4 2 2 3 2 42 2 2 2" xfId="471"/>
    <cellStyle name="Normal 4 4 2 3 2 4 2 4 2 2 3 2 42 2 3" xfId="472"/>
    <cellStyle name="Normal 4 4 2 3 2 4 2 4 2 2 3 2 42 2 3 2" xfId="473"/>
    <cellStyle name="Normal 4 4 2 3 2 4 2 4 2 2 3 2 42 2 3 2 2" xfId="474"/>
    <cellStyle name="Normal 4 4 2 3 2 4 2 4 2 2 3 2 42 2 3 2 2 2" xfId="475"/>
    <cellStyle name="Normal 4 4 2 3 2 4 2 4 2 2 3 2 42 2 3 2 2 2 2" xfId="476"/>
    <cellStyle name="Normal 4 4 2 3 2 4 2 4 2 2 3 2 42 2 3 2 2 2 2 2" xfId="477"/>
    <cellStyle name="Normal 4 4 2 3 2 4 2 4 2 2 3 2 42 2 3 2 2 2 2 2 2" xfId="478"/>
    <cellStyle name="Normal 4 4 2 3 2 4 2 4 2 2 3 2 42 2 3 2 2 2 2 3" xfId="479"/>
    <cellStyle name="Normal 4 4 2 3 2 4 2 4 2 2 3 2 42 2 3 2 2 2 2 3 2" xfId="480"/>
    <cellStyle name="Normal 4 4 2 3 2 4 2 4 2 2 3 2 42 2 3 2 2 2 2 3 2 2" xfId="481"/>
    <cellStyle name="Normal 4 4 2 3 2 4 2 4 2 2 3 2 42 2 3 2 2 2 2 3 3" xfId="482"/>
    <cellStyle name="Normal 4 4 2 3 2 4 2 4 2 2 3 2 42 2 3 2 2 2 2 3 3 2" xfId="483"/>
    <cellStyle name="Normal 4 4 2 3 2 4 2 4 2 2 3 2 42 2 3 2 2 2 2 3 4" xfId="484"/>
    <cellStyle name="Normal 4 4 2 3 2 4 2 4 2 2 3 2 42 2 3 2 2 2 2 3 4 2" xfId="485"/>
    <cellStyle name="Normal 4 4 2 3 2 4 2 4 2 2 3 2 42 2 3 2 2 2 2 3 5" xfId="486"/>
    <cellStyle name="Normal 4 4 2 3 2 4 2 4 2 2 3 2 42 2 3 2 2 2 2 3 5 2" xfId="487"/>
    <cellStyle name="Normal 4 4 2 3 2 4 2 4 2 2 3 2 42 2 3 2 2 2 2 3 6" xfId="488"/>
    <cellStyle name="Normal 4 4 2 3 2 4 2 4 2 2 3 2 42 2 3 2 2 2 2 3 6 2" xfId="489"/>
    <cellStyle name="Normal 4 4 2 3 2 4 2 4 2 2 3 2 42 2 3 2 2 2 2 3 7" xfId="490"/>
    <cellStyle name="Normal 4 4 2 3 2 4 2 4 2 2 3 2 42 2 3 2 2 2 2 3 7 2" xfId="491"/>
    <cellStyle name="Normal 4 4 2 3 2 4 2 4 2 2 3 2 42 2 3 2 2 2 2 3 8" xfId="492"/>
    <cellStyle name="Normal 4 4 2 3 2 4 2 4 2 2 3 2 42 2 3 2 2 2 2 3 8 10" xfId="493"/>
    <cellStyle name="Normal 4 4 2 3 2 4 2 4 2 2 3 2 42 2 3 2 2 2 2 3 8 10 2" xfId="494"/>
    <cellStyle name="Normal 4 4 2 3 2 4 2 4 2 2 3 2 42 2 3 2 2 2 2 3 8 11" xfId="495"/>
    <cellStyle name="Normal 4 4 2 3 2 4 2 4 2 2 3 2 42 2 3 2 2 2 2 3 8 11 2" xfId="496"/>
    <cellStyle name="Normal 4 4 2 3 2 4 2 4 2 2 3 2 42 2 3 2 2 2 2 3 8 11 2 2" xfId="497"/>
    <cellStyle name="Normal 4 4 2 3 2 4 2 4 2 2 3 2 42 2 3 2 2 2 2 3 8 11 3" xfId="498"/>
    <cellStyle name="Normal 4 4 2 3 2 4 2 4 2 2 3 2 42 2 3 2 2 2 2 3 8 11 3 2" xfId="499"/>
    <cellStyle name="Normal 4 4 2 3 2 4 2 4 2 2 3 2 42 2 3 2 2 2 2 3 8 11 4" xfId="500"/>
    <cellStyle name="Normal 4 4 2 3 2 4 2 4 2 2 3 2 42 2 3 2 2 2 2 3 8 11 4 2" xfId="501"/>
    <cellStyle name="Normal 4 4 2 3 2 4 2 4 2 2 3 2 42 2 3 2 2 2 2 3 8 11 5" xfId="502"/>
    <cellStyle name="Normal 4 4 2 3 2 4 2 4 2 2 3 2 42 2 3 2 2 2 2 3 8 11 5 2" xfId="503"/>
    <cellStyle name="Normal 4 4 2 3 2 4 2 4 2 2 3 2 42 2 3 2 2 2 2 3 8 11 5 2 2" xfId="504"/>
    <cellStyle name="Normal 4 4 2 3 2 4 2 4 2 2 3 2 42 2 3 2 2 2 2 3 8 11 5 3" xfId="505"/>
    <cellStyle name="Normal 4 4 2 3 2 4 2 4 2 2 3 2 42 2 3 2 2 2 2 3 8 11 5 3 2" xfId="506"/>
    <cellStyle name="Normal 4 4 2 3 2 4 2 4 2 2 3 2 42 2 3 2 2 2 2 3 8 11 5 3 2 2" xfId="507"/>
    <cellStyle name="Normal 4 4 2 3 2 4 2 4 2 2 3 2 42 2 3 2 2 2 2 3 8 11 5 3 3" xfId="508"/>
    <cellStyle name="Normal 4 4 2 3 2 4 2 4 2 2 3 2 42 2 3 2 2 2 2 3 8 11 5 3 3 2" xfId="509"/>
    <cellStyle name="Normal 4 4 2 3 2 4 2 4 2 2 3 2 42 2 3 2 2 2 2 3 8 11 5 3 4" xfId="510"/>
    <cellStyle name="Normal 4 4 2 3 2 4 2 4 2 2 3 2 42 2 3 2 2 2 2 3 8 11 5 3 4 2" xfId="511"/>
    <cellStyle name="Normal 4 4 2 3 2 4 2 4 2 2 3 2 42 2 3 2 2 2 2 3 8 11 5 3 5" xfId="512"/>
    <cellStyle name="Normal 4 4 2 3 2 4 2 4 2 2 3 2 42 2 3 2 2 2 2 3 8 11 5 3 6" xfId="513"/>
    <cellStyle name="Normal 4 4 2 3 2 4 2 4 2 2 3 2 42 2 3 2 2 2 2 3 8 11 5 3 6 2" xfId="514"/>
    <cellStyle name="Normal 4 4 2 3 2 4 2 4 2 2 3 2 42 2 3 2 2 2 2 3 8 11 5 3 6 3" xfId="515"/>
    <cellStyle name="Normal 4 4 2 3 2 4 2 4 2 2 3 2 42 2 3 2 2 2 2 3 8 11 5 3 6 4" xfId="516"/>
    <cellStyle name="Normal 4 4 2 3 2 4 2 4 2 2 3 2 42 2 3 2 2 2 2 3 8 11 5 3 6 5" xfId="517"/>
    <cellStyle name="Normal 4 4 2 3 2 4 2 4 2 2 3 2 42 2 3 2 2 2 2 3 8 11 5 3 6 6" xfId="518"/>
    <cellStyle name="Normal 4 4 2 3 2 4 2 4 2 2 3 2 42 2 3 2 2 2 2 3 8 11 5 3 6 7" xfId="519"/>
    <cellStyle name="Normal 4 4 2 3 2 4 2 4 2 2 3 2 42 2 3 2 2 2 2 3 8 11 5 3 6 8" xfId="520"/>
    <cellStyle name="Normal 4 4 2 3 2 4 2 4 2 2 3 2 42 2 3 2 2 2 2 3 8 11 5 3 6 8 2" xfId="521"/>
    <cellStyle name="Normal 4 4 2 3 2 4 2 4 2 2 3 2 42 2 3 2 2 2 2 3 8 11 5 3 6 8 3" xfId="522"/>
    <cellStyle name="Normal 4 4 2 3 2 4 2 4 2 2 3 2 42 2 3 2 2 2 2 3 8 11 5 3 6 8 3 2" xfId="523"/>
    <cellStyle name="Normal 4 4 2 3 2 4 2 4 2 2 3 2 42 2 3 2 2 2 2 3 8 11 5 3 6 8 3 3" xfId="524"/>
    <cellStyle name="Normal 4 4 2 3 2 4 2 4 2 2 3 2 42 2 3 2 2 2 2 3 8 11 5 3 6 8 3 4" xfId="525"/>
    <cellStyle name="Normal 4 4 2 3 2 4 2 4 2 2 3 2 42 2 3 2 2 2 2 3 8 11 5 3 6 8 3 5" xfId="526"/>
    <cellStyle name="Normal 4 4 2 3 2 4 2 4 2 2 3 2 42 2 3 2 2 2 2 3 8 11 5 3 6 8 3 6" xfId="527"/>
    <cellStyle name="Normal 4 4 2 3 2 4 2 4 2 2 3 2 42 2 3 2 2 2 2 3 8 11 5 3 6 8 3 7" xfId="528"/>
    <cellStyle name="Normal 4 4 2 3 2 4 2 4 2 2 3 2 42 2 3 2 2 2 2 3 8 2" xfId="529"/>
    <cellStyle name="Normal 4 4 2 3 2 4 2 4 2 2 3 2 42 2 3 2 2 2 2 3 8 2 2" xfId="530"/>
    <cellStyle name="Normal 4 4 2 3 2 4 2 4 2 2 3 2 42 2 3 2 2 2 2 3 8 3" xfId="531"/>
    <cellStyle name="Normal 4 4 2 3 2 4 2 4 2 2 3 2 42 2 3 2 2 2 2 3 8 3 2" xfId="532"/>
    <cellStyle name="Normal 4 4 2 3 2 4 2 4 2 2 3 2 42 2 3 2 2 2 2 3 8 4" xfId="533"/>
    <cellStyle name="Normal 4 4 2 3 2 4 2 4 2 2 3 2 42 2 3 2 2 2 2 3 8 4 2" xfId="534"/>
    <cellStyle name="Normal 4 4 2 3 2 4 2 4 2 2 3 2 42 2 3 2 2 2 2 3 8 5" xfId="535"/>
    <cellStyle name="Normal 4 4 2 3 2 4 2 4 2 2 3 2 42 2 3 2 2 2 2 3 8 5 2" xfId="536"/>
    <cellStyle name="Normal 4 4 2 3 2 4 2 4 2 2 3 2 42 2 3 2 2 2 2 3 8 6" xfId="537"/>
    <cellStyle name="Normal 4 4 2 3 2 4 2 4 2 2 3 2 42 2 3 2 2 2 2 3 8 6 2" xfId="538"/>
    <cellStyle name="Normal 4 4 2 3 2 4 2 4 2 2 3 2 42 2 3 2 2 2 2 3 8 7" xfId="539"/>
    <cellStyle name="Normal 4 4 2 3 2 4 2 4 2 2 3 2 42 2 3 2 2 2 2 3 8 7 2" xfId="540"/>
    <cellStyle name="Normal 4 4 2 3 2 4 2 4 2 2 3 2 42 2 3 2 2 2 2 3 8 8" xfId="541"/>
    <cellStyle name="Normal 4 4 2 3 2 4 2 4 2 2 3 2 42 2 3 2 2 2 2 3 8 8 2" xfId="542"/>
    <cellStyle name="Normal 4 4 2 3 2 4 2 4 2 2 3 2 42 2 3 2 2 2 2 3 8 9" xfId="543"/>
    <cellStyle name="Normal 4 4 2 3 2 4 2 4 2 2 3 2 42 2 3 2 2 2 2 3 8 9 2" xfId="544"/>
    <cellStyle name="Normal 4 4 2 3 2 4 2 4 2 2 3 2 5" xfId="545"/>
    <cellStyle name="Normal 4 4 2 3 2 4 2 4 2 2 3 2 5 2" xfId="546"/>
    <cellStyle name="Normal 4 4 2 3 2 4 2 4 2 2 3 2 6" xfId="547"/>
    <cellStyle name="Normal 4 4 2 3 2 4 2 4 2 2 3 2 6 2" xfId="548"/>
    <cellStyle name="Normal 4 4 2 3 2 4 2 4 2 2 3 2 7" xfId="549"/>
    <cellStyle name="Normal 4 4 2 3 2 4 2 4 2 2 3 2 7 2" xfId="550"/>
    <cellStyle name="Normal 4 4 2 3 2 4 2 4 2 2 3 2 8" xfId="551"/>
    <cellStyle name="Normal 4 4 2 3 2 4 2 4 2 2 3 2 8 2" xfId="552"/>
    <cellStyle name="Normal 4 4 2 3 2 4 2 4 2 2 3 2 9" xfId="553"/>
    <cellStyle name="Normal 4 4 2 3 2 4 2 4 2 2 3 2 9 2" xfId="554"/>
    <cellStyle name="Normal 4 4 2 3 2 4 2 5" xfId="555"/>
    <cellStyle name="Normal 4 4 2 3 2 4 2 5 2" xfId="556"/>
    <cellStyle name="Normal 4 4 2 3 2 4 2 6" xfId="557"/>
    <cellStyle name="Normal 4 4 2 3 2 4 2 6 2" xfId="558"/>
    <cellStyle name="Normal 4 4 2 3 2 4 2 6 2 2" xfId="559"/>
    <cellStyle name="Normal 4 4 2 3 2 4 2 6 3" xfId="560"/>
    <cellStyle name="Normal 4 4 2 3 2 4 2 6 3 2" xfId="561"/>
    <cellStyle name="Normal 4 4 2 3 2 4 2 6 4" xfId="562"/>
    <cellStyle name="Normal 4 4 2 3 2 4 2 6 4 2" xfId="563"/>
    <cellStyle name="Normal 4 4 2 3 2 4 2 6 5" xfId="564"/>
    <cellStyle name="Normal 4 4 2 3 2 4 2 6 5 2" xfId="565"/>
    <cellStyle name="Normal 4 4 2 3 2 4 2 6 5 2 2" xfId="566"/>
    <cellStyle name="Normal 4 4 2 3 2 4 2 6 5 3" xfId="567"/>
    <cellStyle name="Normal 4 4 2 3 2 4 2 6 5 3 2" xfId="568"/>
    <cellStyle name="Normal 4 4 2 3 2 4 2 6 5 4" xfId="569"/>
    <cellStyle name="Normal 4 4 2 3 2 4 2 6 5 5" xfId="570"/>
    <cellStyle name="Normal 4 4 2 3 2 4 2 6 5 6" xfId="571"/>
    <cellStyle name="Normal 4 4 2 3 2 4 2 6 6" xfId="572"/>
    <cellStyle name="Normal 4 4 2 3 2 4 2 6 6 2" xfId="573"/>
    <cellStyle name="Normal 4 4 2 3 2 4 2 6 7" xfId="574"/>
    <cellStyle name="Normal 4 4 2 3 2 4 2 6 7 2" xfId="575"/>
    <cellStyle name="Normal 4 4 2 3 2 4 2 6 8" xfId="576"/>
    <cellStyle name="Normal 4 4 2 3 2 5" xfId="577"/>
    <cellStyle name="Normal 4 4 2 3 2 5 2" xfId="578"/>
    <cellStyle name="Normal 4 4 2 3 2 6" xfId="579"/>
    <cellStyle name="Normal 4 4 2 3 2 6 2" xfId="580"/>
    <cellStyle name="Normal 4 4 2 3 2 7" xfId="581"/>
    <cellStyle name="Normal 4 4 2 3 2 7 2" xfId="582"/>
    <cellStyle name="Normal 4 4 2 3 2 8" xfId="583"/>
    <cellStyle name="Normal 4 4 2 3 2 8 2" xfId="584"/>
    <cellStyle name="Normal 4 4 2 3 2 8 2 2" xfId="585"/>
    <cellStyle name="Normal 4 4 2 3 2 8 3" xfId="586"/>
    <cellStyle name="Normal 4 4 2 3 2 9" xfId="587"/>
    <cellStyle name="Normal 4 4 2 3 2 9 2" xfId="588"/>
    <cellStyle name="Normal 5" xfId="589"/>
    <cellStyle name="Normal 5 2" xfId="590"/>
    <cellStyle name="Normal 5 2 2" xfId="591"/>
    <cellStyle name="Normal 5 2 2 2" xfId="592"/>
    <cellStyle name="Normal 5 2 3" xfId="593"/>
    <cellStyle name="Normal 5 2 3 2" xfId="594"/>
    <cellStyle name="Normal 5 2 4" xfId="595"/>
    <cellStyle name="Normal 5 2 4 2" xfId="596"/>
    <cellStyle name="Normal 5 2 4 2 2" xfId="597"/>
    <cellStyle name="Normal 5 2 4 2 2 2" xfId="598"/>
    <cellStyle name="Normal 5 2 4 2 2 2 2" xfId="599"/>
    <cellStyle name="Normal 5 2 4 2 2 3" xfId="600"/>
    <cellStyle name="Normal 5 2 4 2 2 4" xfId="601"/>
    <cellStyle name="Normal 5 2 4 2 3" xfId="602"/>
    <cellStyle name="Normal 5 2 4 3" xfId="603"/>
    <cellStyle name="Normal 5 2 5" xfId="604"/>
    <cellStyle name="Normal 5 3" xfId="605"/>
    <cellStyle name="Normal 5 3 2" xfId="606"/>
    <cellStyle name="Normal 5 3 3" xfId="607"/>
    <cellStyle name="Normal 5 4" xfId="608"/>
    <cellStyle name="Normal 5 4 2" xfId="609"/>
    <cellStyle name="Normal 5 4 3" xfId="610"/>
    <cellStyle name="Normal 5 5" xfId="611"/>
    <cellStyle name="Normal 5 6" xfId="612"/>
    <cellStyle name="Normal 6" xfId="613"/>
    <cellStyle name="Normal 6 2" xfId="614"/>
    <cellStyle name="Normal 7" xfId="615"/>
    <cellStyle name="Normal 7 2" xfId="616"/>
    <cellStyle name="Normal 7 2 2" xfId="617"/>
    <cellStyle name="Normal 7 2 3" xfId="618"/>
    <cellStyle name="Normal 7 3" xfId="619"/>
    <cellStyle name="Normal 7 3 2" xfId="620"/>
    <cellStyle name="Normal 7 3 3" xfId="621"/>
    <cellStyle name="Normal 7 4" xfId="622"/>
    <cellStyle name="Normal 7 4 2" xfId="623"/>
    <cellStyle name="Normal 7 4 3" xfId="624"/>
    <cellStyle name="Normal 7 5" xfId="625"/>
    <cellStyle name="Normal 7 6" xfId="626"/>
    <cellStyle name="Normal 8" xfId="627"/>
    <cellStyle name="Normal 8 2" xfId="628"/>
    <cellStyle name="Normal 8 3" xfId="629"/>
    <cellStyle name="Normal 9" xfId="630"/>
    <cellStyle name="Normal 9 2" xfId="631"/>
    <cellStyle name="Normal 9 2 2" xfId="632"/>
    <cellStyle name="Normal 9 2 3" xfId="633"/>
    <cellStyle name="Normal 9 3" xfId="634"/>
    <cellStyle name="Normal 9 4" xfId="635"/>
    <cellStyle name="Note 2" xfId="636"/>
    <cellStyle name="Note 2 2" xfId="637"/>
    <cellStyle name="Note 2 2 2" xfId="638"/>
    <cellStyle name="Note 2 2 3" xfId="639"/>
    <cellStyle name="Note 2 3" xfId="640"/>
    <cellStyle name="Note 2 3 2" xfId="641"/>
    <cellStyle name="Note 2 3 3" xfId="642"/>
    <cellStyle name="Note 2 4" xfId="643"/>
    <cellStyle name="Note 2 4 2" xfId="644"/>
    <cellStyle name="Note 2 4 3" xfId="645"/>
    <cellStyle name="Note 2 5" xfId="646"/>
    <cellStyle name="Note 2 6" xfId="647"/>
    <cellStyle name="Note 3" xfId="648"/>
    <cellStyle name="Note 3 2" xfId="649"/>
    <cellStyle name="Note 3 2 2" xfId="650"/>
    <cellStyle name="Note 3 2 3" xfId="651"/>
    <cellStyle name="Note 3 3" xfId="652"/>
    <cellStyle name="Note 3 3 2" xfId="653"/>
    <cellStyle name="Note 3 3 3" xfId="654"/>
    <cellStyle name="Note 3 4" xfId="655"/>
    <cellStyle name="Note 3 4 2" xfId="656"/>
    <cellStyle name="Note 3 4 3" xfId="657"/>
    <cellStyle name="Note 3 5" xfId="658"/>
    <cellStyle name="Note 3 6" xfId="659"/>
    <cellStyle name="Note 4" xfId="660"/>
    <cellStyle name="Note 4 2" xfId="661"/>
    <cellStyle name="Note 4 2 2" xfId="662"/>
    <cellStyle name="Note 4 2 3" xfId="663"/>
    <cellStyle name="Note 4 3" xfId="664"/>
    <cellStyle name="Note 4 3 2" xfId="665"/>
    <cellStyle name="Note 4 3 3" xfId="666"/>
    <cellStyle name="Note 4 4" xfId="667"/>
    <cellStyle name="Note 4 4 2" xfId="668"/>
    <cellStyle name="Note 4 4 3" xfId="669"/>
    <cellStyle name="Note 4 5" xfId="670"/>
    <cellStyle name="Note 4 6" xfId="671"/>
    <cellStyle name="Percent 10" xfId="672"/>
    <cellStyle name="Percent 11" xfId="673"/>
    <cellStyle name="Percent 12" xfId="674"/>
    <cellStyle name="Percent 13" xfId="675"/>
    <cellStyle name="Percent 13 2" xfId="676"/>
    <cellStyle name="Percent 14" xfId="677"/>
    <cellStyle name="Percent 14 2" xfId="678"/>
    <cellStyle name="Percent 15" xfId="679"/>
    <cellStyle name="Percent 15 2" xfId="680"/>
    <cellStyle name="Percent 16" xfId="681"/>
    <cellStyle name="Percent 16 2" xfId="682"/>
    <cellStyle name="Percent 17" xfId="683"/>
    <cellStyle name="Percent 17 2" xfId="684"/>
    <cellStyle name="Percent 18" xfId="685"/>
    <cellStyle name="Percent 18 2" xfId="686"/>
    <cellStyle name="Percent 19" xfId="687"/>
    <cellStyle name="Percent 19 2" xfId="688"/>
    <cellStyle name="Percent 2" xfId="689"/>
    <cellStyle name="Percent 2 2" xfId="690"/>
    <cellStyle name="Percent 20" xfId="691"/>
    <cellStyle name="Percent 20 2" xfId="692"/>
    <cellStyle name="Percent 21" xfId="693"/>
    <cellStyle name="Percent 21 2" xfId="694"/>
    <cellStyle name="Percent 22" xfId="695"/>
    <cellStyle name="Percent 23" xfId="696"/>
    <cellStyle name="Percent 3" xfId="697"/>
    <cellStyle name="Percent 3 2" xfId="698"/>
    <cellStyle name="Percent 4" xfId="699"/>
    <cellStyle name="Percent 5" xfId="700"/>
    <cellStyle name="Percent 6" xfId="701"/>
    <cellStyle name="Percent 7" xfId="702"/>
    <cellStyle name="Percent 8" xfId="703"/>
    <cellStyle name="Percent 9" xfId="704"/>
    <cellStyle name="Procent" xfId="741" builtinId="5"/>
    <cellStyle name="Standaard" xfId="0" builtinId="0"/>
    <cellStyle name="Standaard 12" xfId="705"/>
    <cellStyle name="Standaard 2" xfId="706"/>
    <cellStyle name="Standaard 3" xfId="707"/>
    <cellStyle name="Standaard 4" xfId="778"/>
    <cellStyle name="Standaard2_Sserie1" xfId="708"/>
    <cellStyle name="Totaal 2" xfId="709"/>
    <cellStyle name="Valuta0" xfId="710"/>
    <cellStyle name="Valuta0 2" xfId="711"/>
    <cellStyle name="Valuta0 2 2" xfId="712"/>
    <cellStyle name="Valuta0 2 2 2" xfId="713"/>
    <cellStyle name="Valuta0 2 2 2 2" xfId="756"/>
    <cellStyle name="Valuta0 2 2 3" xfId="714"/>
    <cellStyle name="Valuta0 2 2 3 2" xfId="757"/>
    <cellStyle name="Valuta0 2 2 4" xfId="755"/>
    <cellStyle name="Valuta0 2 3" xfId="715"/>
    <cellStyle name="Valuta0 2 3 2" xfId="716"/>
    <cellStyle name="Valuta0 2 3 2 2" xfId="759"/>
    <cellStyle name="Valuta0 2 3 3" xfId="717"/>
    <cellStyle name="Valuta0 2 3 3 2" xfId="760"/>
    <cellStyle name="Valuta0 2 3 4" xfId="758"/>
    <cellStyle name="Valuta0 2 4" xfId="718"/>
    <cellStyle name="Valuta0 2 4 2" xfId="719"/>
    <cellStyle name="Valuta0 2 4 2 2" xfId="762"/>
    <cellStyle name="Valuta0 2 4 3" xfId="720"/>
    <cellStyle name="Valuta0 2 4 3 2" xfId="763"/>
    <cellStyle name="Valuta0 2 4 4" xfId="761"/>
    <cellStyle name="Valuta0 2 5" xfId="721"/>
    <cellStyle name="Valuta0 2 5 2" xfId="764"/>
    <cellStyle name="Valuta0 2 6" xfId="722"/>
    <cellStyle name="Valuta0 2 6 2" xfId="765"/>
    <cellStyle name="Valuta0 2 7" xfId="754"/>
    <cellStyle name="Valuta0 3" xfId="723"/>
    <cellStyle name="Valuta0 3 2" xfId="724"/>
    <cellStyle name="Valuta0 3 2 2" xfId="767"/>
    <cellStyle name="Valuta0 3 3" xfId="725"/>
    <cellStyle name="Valuta0 3 3 2" xfId="768"/>
    <cellStyle name="Valuta0 3 4" xfId="766"/>
    <cellStyle name="Valuta0 4" xfId="726"/>
    <cellStyle name="Valuta0 4 2" xfId="727"/>
    <cellStyle name="Valuta0 4 2 2" xfId="770"/>
    <cellStyle name="Valuta0 4 3" xfId="728"/>
    <cellStyle name="Valuta0 4 3 2" xfId="771"/>
    <cellStyle name="Valuta0 4 4" xfId="769"/>
    <cellStyle name="Valuta0 5" xfId="729"/>
    <cellStyle name="Valuta0 5 2" xfId="730"/>
    <cellStyle name="Valuta0 5 2 2" xfId="773"/>
    <cellStyle name="Valuta0 5 3" xfId="731"/>
    <cellStyle name="Valuta0 5 3 2" xfId="774"/>
    <cellStyle name="Valuta0 5 4" xfId="772"/>
    <cellStyle name="Valuta0 6" xfId="732"/>
    <cellStyle name="Valuta0 6 2" xfId="775"/>
    <cellStyle name="Valuta0 7" xfId="733"/>
    <cellStyle name="Valuta0 7 2" xfId="776"/>
    <cellStyle name="Valuta0 8" xfId="753"/>
    <cellStyle name="Vast" xfId="734"/>
    <cellStyle name="Vast1" xfId="735"/>
    <cellStyle name="Vast1 2" xfId="736"/>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6</xdr:col>
      <xdr:colOff>1026459</xdr:colOff>
      <xdr:row>33</xdr:row>
      <xdr:rowOff>13487</xdr:rowOff>
    </xdr:from>
    <xdr:ext cx="6007922" cy="2503506"/>
    <xdr:sp macro="" textlink="">
      <xdr:nvSpPr>
        <xdr:cNvPr id="2" name="Tekstvak 1"/>
        <xdr:cNvSpPr txBox="1"/>
      </xdr:nvSpPr>
      <xdr:spPr>
        <a:xfrm rot="10800000" flipH="1" flipV="1">
          <a:off x="8581145" y="6120373"/>
          <a:ext cx="6007922" cy="2503506"/>
        </a:xfrm>
        <a:prstGeom prst="rect">
          <a:avLst/>
        </a:prstGeom>
        <a:solidFill>
          <a:schemeClr val="accent3">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nl-NL" sz="1100" b="1">
              <a:solidFill>
                <a:schemeClr val="tx1"/>
              </a:solidFill>
              <a:effectLst/>
              <a:latin typeface="+mn-lt"/>
              <a:ea typeface="+mn-ea"/>
              <a:cs typeface="+mn-cs"/>
            </a:rPr>
            <a:t>Loon-</a:t>
          </a:r>
          <a:r>
            <a:rPr lang="nl-NL" sz="1100" b="1" baseline="0">
              <a:solidFill>
                <a:schemeClr val="tx1"/>
              </a:solidFill>
              <a:effectLst/>
              <a:latin typeface="+mn-lt"/>
              <a:ea typeface="+mn-ea"/>
              <a:cs typeface="+mn-cs"/>
            </a:rPr>
            <a:t> en prijsbijstelling (LPO)</a:t>
          </a:r>
          <a:endParaRPr lang="nl-NL" sz="1100" b="1">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l-NL" sz="1100">
              <a:solidFill>
                <a:schemeClr val="tx1"/>
              </a:solidFill>
              <a:effectLst/>
              <a:latin typeface="+mn-lt"/>
              <a:ea typeface="+mn-ea"/>
              <a:cs typeface="+mn-cs"/>
            </a:rPr>
            <a:t>De indexatie van de bijstanduitkeringen wordt via de LPO in het macrobudget meegenomen. De berekening van de LPO is complex en wordt door SZW vastgesteld op basis van een model dat de ontwikkelingen van het netto-referentieminimumloon vertaalt</a:t>
          </a:r>
          <a:r>
            <a:rPr lang="nl-NL" sz="1100" baseline="0">
              <a:solidFill>
                <a:schemeClr val="tx1"/>
              </a:solidFill>
              <a:effectLst/>
              <a:latin typeface="+mn-lt"/>
              <a:ea typeface="+mn-ea"/>
              <a:cs typeface="+mn-cs"/>
            </a:rPr>
            <a:t> naar de</a:t>
          </a:r>
          <a:r>
            <a:rPr lang="nl-NL" sz="1100">
              <a:solidFill>
                <a:schemeClr val="tx1"/>
              </a:solidFill>
              <a:effectLst/>
              <a:latin typeface="+mn-lt"/>
              <a:ea typeface="+mn-ea"/>
              <a:cs typeface="+mn-cs"/>
            </a:rPr>
            <a:t> bruto uitkeringslasten. In de bruto/netto</a:t>
          </a:r>
          <a:r>
            <a:rPr lang="nl-NL" sz="1100" baseline="0">
              <a:solidFill>
                <a:schemeClr val="tx1"/>
              </a:solidFill>
              <a:effectLst/>
              <a:latin typeface="+mn-lt"/>
              <a:ea typeface="+mn-ea"/>
              <a:cs typeface="+mn-cs"/>
            </a:rPr>
            <a:t>-berekeningen wordt o.a. </a:t>
          </a:r>
          <a:r>
            <a:rPr lang="nl-NL" sz="1100">
              <a:solidFill>
                <a:schemeClr val="tx1"/>
              </a:solidFill>
              <a:effectLst/>
              <a:latin typeface="+mn-lt"/>
              <a:ea typeface="+mn-ea"/>
              <a:cs typeface="+mn-cs"/>
            </a:rPr>
            <a:t>rekening gehouden met de gemiddelde loonheffing voor verschillende doelgroepen in de bijstand</a:t>
          </a:r>
          <a:r>
            <a:rPr lang="nl-NL" sz="1100" baseline="0">
              <a:solidFill>
                <a:schemeClr val="tx1"/>
              </a:solidFill>
              <a:effectLst/>
              <a:latin typeface="+mn-lt"/>
              <a:ea typeface="+mn-ea"/>
              <a:cs typeface="+mn-cs"/>
            </a:rPr>
            <a:t> en </a:t>
          </a:r>
          <a:r>
            <a:rPr lang="nl-NL" sz="1100">
              <a:solidFill>
                <a:schemeClr val="tx1"/>
              </a:solidFill>
              <a:effectLst/>
              <a:latin typeface="+mn-lt"/>
              <a:ea typeface="+mn-ea"/>
              <a:cs typeface="+mn-cs"/>
            </a:rPr>
            <a:t>de afbouw van de dubbele heffingskorting in het referentieminimumloon. </a:t>
          </a:r>
        </a:p>
        <a:p>
          <a:pPr marL="0" marR="0" lvl="0" indent="0" defTabSz="914400" eaLnBrk="1" fontAlgn="auto" latinLnBrk="0" hangingPunct="1">
            <a:lnSpc>
              <a:spcPct val="100000"/>
            </a:lnSpc>
            <a:spcBef>
              <a:spcPts val="0"/>
            </a:spcBef>
            <a:spcAft>
              <a:spcPts val="0"/>
            </a:spcAft>
            <a:buClrTx/>
            <a:buSzTx/>
            <a:buFontTx/>
            <a:buNone/>
            <a:tabLst/>
            <a:defRPr/>
          </a:pPr>
          <a:endParaRPr lang="nl-NL" sz="110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l-NL" sz="1100">
              <a:solidFill>
                <a:schemeClr val="tx1"/>
              </a:solidFill>
              <a:effectLst/>
              <a:latin typeface="+mn-lt"/>
              <a:ea typeface="+mn-ea"/>
              <a:cs typeface="+mn-cs"/>
            </a:rPr>
            <a:t>Vanwege</a:t>
          </a:r>
          <a:r>
            <a:rPr lang="nl-NL" sz="1100" baseline="0">
              <a:solidFill>
                <a:schemeClr val="tx1"/>
              </a:solidFill>
              <a:effectLst/>
              <a:latin typeface="+mn-lt"/>
              <a:ea typeface="+mn-ea"/>
              <a:cs typeface="+mn-cs"/>
            </a:rPr>
            <a:t> de complexiteit kan de LPO niet gemakkelijk o</a:t>
          </a:r>
          <a:r>
            <a:rPr lang="nl-NL" sz="1100">
              <a:solidFill>
                <a:schemeClr val="tx1"/>
              </a:solidFill>
              <a:effectLst/>
              <a:latin typeface="+mn-lt"/>
              <a:ea typeface="+mn-ea"/>
              <a:cs typeface="+mn-cs"/>
            </a:rPr>
            <a:t>p basis van openbaar beschikbare gegevens worden ingeschat. De afgelopen jaren bedroeg de LPO echter een vrij stabiel percentage van het macrobudget: in de periode 2016 t/m 2021 lag de LPO altijd tussen de 0,9 en 2,1% van het definitieve macrobudget. In de toekomst kan de LPO ook buiten deze bandbreedte vallen, o.a. omdat de afbouw van de dubbele heffingskorting de komende jaren sneller zal gaan dan voorheen.</a:t>
          </a:r>
          <a:endParaRPr lang="nl-N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nl-NL" sz="1100">
            <a:solidFill>
              <a:schemeClr val="tx1"/>
            </a:solidFill>
            <a:effectLst/>
            <a:latin typeface="+mn-lt"/>
            <a:ea typeface="+mn-ea"/>
            <a:cs typeface="+mn-cs"/>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10</xdr:col>
      <xdr:colOff>238126</xdr:colOff>
      <xdr:row>23</xdr:row>
      <xdr:rowOff>152399</xdr:rowOff>
    </xdr:from>
    <xdr:to>
      <xdr:col>18</xdr:col>
      <xdr:colOff>304801</xdr:colOff>
      <xdr:row>43</xdr:row>
      <xdr:rowOff>130629</xdr:rowOff>
    </xdr:to>
    <xdr:sp macro="" textlink="">
      <xdr:nvSpPr>
        <xdr:cNvPr id="2" name="Tekstvak 1"/>
        <xdr:cNvSpPr txBox="1"/>
      </xdr:nvSpPr>
      <xdr:spPr>
        <a:xfrm>
          <a:off x="9251497" y="4408713"/>
          <a:ext cx="5313590" cy="3679373"/>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i="0" baseline="0">
              <a:solidFill>
                <a:schemeClr val="dk1"/>
              </a:solidFill>
              <a:effectLst/>
              <a:latin typeface="+mn-lt"/>
              <a:ea typeface="+mn-ea"/>
              <a:cs typeface="+mn-cs"/>
            </a:rPr>
            <a:t>Toelichting methodiek raming van het bijstandsvolume</a:t>
          </a:r>
          <a:endParaRPr lang="nl-NL">
            <a:effectLst/>
          </a:endParaRPr>
        </a:p>
        <a:p>
          <a:r>
            <a:rPr lang="nl-NL" sz="1100" b="1" i="0" u="sng" baseline="0">
              <a:solidFill>
                <a:schemeClr val="dk1"/>
              </a:solidFill>
              <a:effectLst/>
              <a:latin typeface="+mn-lt"/>
              <a:ea typeface="+mn-ea"/>
              <a:cs typeface="+mn-cs"/>
            </a:rPr>
            <a:t>Conjunctuur: </a:t>
          </a:r>
          <a:r>
            <a:rPr lang="nl-NL" sz="1100" b="0" i="0" baseline="0">
              <a:solidFill>
                <a:schemeClr val="dk1"/>
              </a:solidFill>
              <a:effectLst/>
              <a:latin typeface="+mn-lt"/>
              <a:ea typeface="+mn-ea"/>
              <a:cs typeface="+mn-cs"/>
            </a:rPr>
            <a:t>Het CPB heeft op basis van regressieanalyse de volgende rekenregel voor de raming van het bijstandsvolume geschat (a): </a:t>
          </a:r>
          <a:endParaRPr lang="nl-NL">
            <a:effectLst/>
          </a:endParaRPr>
        </a:p>
        <a:p>
          <a:r>
            <a:rPr lang="nl-NL" sz="1100" b="0" i="0" baseline="0">
              <a:solidFill>
                <a:schemeClr val="dk1"/>
              </a:solidFill>
              <a:effectLst/>
              <a:latin typeface="+mn-lt"/>
              <a:ea typeface="+mn-ea"/>
              <a:cs typeface="+mn-cs"/>
            </a:rPr>
            <a:t>∆Bijstand t = 0.10∆WBBt* + 0.18∆WBBt-1+0.5</a:t>
          </a:r>
          <a:r>
            <a:rPr lang="el-GR" sz="1100" b="0" i="0" baseline="0">
              <a:solidFill>
                <a:schemeClr val="dk1"/>
              </a:solidFill>
              <a:effectLst/>
              <a:latin typeface="+mn-lt"/>
              <a:ea typeface="+mn-ea"/>
              <a:cs typeface="+mn-cs"/>
            </a:rPr>
            <a:t>ε</a:t>
          </a:r>
          <a:r>
            <a:rPr lang="nl-NL" sz="1100" b="0" i="0" baseline="0">
              <a:solidFill>
                <a:schemeClr val="dk1"/>
              </a:solidFill>
              <a:effectLst/>
              <a:latin typeface="+mn-lt"/>
              <a:ea typeface="+mn-ea"/>
              <a:cs typeface="+mn-cs"/>
            </a:rPr>
            <a:t>t-1 + beleid t + autonoom t</a:t>
          </a:r>
          <a:endParaRPr lang="nl-NL">
            <a:effectLst/>
          </a:endParaRPr>
        </a:p>
        <a:p>
          <a:r>
            <a:rPr lang="nl-NL" sz="1100" b="0" i="0" baseline="0">
              <a:solidFill>
                <a:schemeClr val="dk1"/>
              </a:solidFill>
              <a:effectLst/>
              <a:latin typeface="+mn-lt"/>
              <a:ea typeface="+mn-ea"/>
              <a:cs typeface="+mn-cs"/>
            </a:rPr>
            <a:t>waarbij WBB* staat voor de werkloze beroepsbevolking (internationale definitie) en </a:t>
          </a:r>
          <a:r>
            <a:rPr lang="el-GR" sz="1100" b="0" i="0" baseline="0">
              <a:solidFill>
                <a:schemeClr val="dk1"/>
              </a:solidFill>
              <a:effectLst/>
              <a:latin typeface="+mn-lt"/>
              <a:ea typeface="+mn-ea"/>
              <a:cs typeface="+mn-cs"/>
            </a:rPr>
            <a:t>ε</a:t>
          </a:r>
          <a:r>
            <a:rPr lang="nl-NL" sz="1100" b="0" i="0" baseline="0">
              <a:solidFill>
                <a:schemeClr val="dk1"/>
              </a:solidFill>
              <a:effectLst/>
              <a:latin typeface="+mn-lt"/>
              <a:ea typeface="+mn-ea"/>
              <a:cs typeface="+mn-cs"/>
            </a:rPr>
            <a:t>t-1 staat voor de voorspelfout van het voorgaande jaar. </a:t>
          </a:r>
          <a:endParaRPr lang="nl-NL">
            <a:effectLst/>
          </a:endParaRPr>
        </a:p>
        <a:p>
          <a:r>
            <a:rPr lang="nl-NL" sz="1100" b="0" i="0" baseline="0">
              <a:solidFill>
                <a:schemeClr val="dk1"/>
              </a:solidFill>
              <a:effectLst/>
              <a:latin typeface="+mn-lt"/>
              <a:ea typeface="+mn-ea"/>
              <a:cs typeface="+mn-cs"/>
            </a:rPr>
            <a:t>De drijvende factor achter de ontwikkeling van het bijstandsvolume is de mutatie van de werkloze beroepsbevolking. Een verandering van de werkloosheid werkt voor 10% door op het aantal bijstandsuitkeringen in het lopende en 18% in het komende jaar. De conjunctuur werkt dus met enige vertraging door in de bijstand. Op korte termijn werken veranderingen in de werkloosheid voornamelijk door op het aantal WW-uitkeringen. Op wat langere termijn heeft de werkloosheid effect op het bijstandsvolume, voor een belangrijk deel doordat het verblijf in de WW afloopt.</a:t>
          </a:r>
          <a:endParaRPr lang="nl-NL">
            <a:effectLst/>
          </a:endParaRPr>
        </a:p>
        <a:p>
          <a:pPr eaLnBrk="1" fontAlgn="auto" latinLnBrk="0" hangingPunct="1"/>
          <a:r>
            <a:rPr lang="nl-NL" sz="1100" b="1" i="0" u="sng" baseline="0">
              <a:solidFill>
                <a:schemeClr val="dk1"/>
              </a:solidFill>
              <a:effectLst/>
              <a:latin typeface="+mn-lt"/>
              <a:ea typeface="+mn-ea"/>
              <a:cs typeface="+mn-cs"/>
            </a:rPr>
            <a:t>100%  autonoom: </a:t>
          </a:r>
          <a:r>
            <a:rPr lang="nl-NL" sz="1100" b="0" i="0" baseline="0">
              <a:solidFill>
                <a:schemeClr val="dk1"/>
              </a:solidFill>
              <a:effectLst/>
              <a:latin typeface="+mn-lt"/>
              <a:ea typeface="+mn-ea"/>
              <a:cs typeface="+mn-cs"/>
            </a:rPr>
            <a:t> het bijstandsvolume van het voorgaande jaar vormt altijd het uitgangspunt voor de raming in jaar t. Bijstellingen in de realisaties voor het voorgaande jaar werken daarom voor 100% door in de raming voor jaar t. </a:t>
          </a:r>
          <a:endParaRPr lang="nl-NL">
            <a:effectLst/>
          </a:endParaRPr>
        </a:p>
        <a:p>
          <a:pPr eaLnBrk="1" fontAlgn="auto" latinLnBrk="0" hangingPunct="1"/>
          <a:r>
            <a:rPr lang="nl-NL" sz="1100" b="1" i="0" u="sng" baseline="0">
              <a:solidFill>
                <a:schemeClr val="dk1"/>
              </a:solidFill>
              <a:effectLst/>
              <a:latin typeface="+mn-lt"/>
              <a:ea typeface="+mn-ea"/>
              <a:cs typeface="+mn-cs"/>
            </a:rPr>
            <a:t>50% CPB autonoom: </a:t>
          </a:r>
          <a:r>
            <a:rPr lang="nl-NL" sz="1100" b="0" i="0" baseline="0">
              <a:solidFill>
                <a:schemeClr val="dk1"/>
              </a:solidFill>
              <a:effectLst/>
              <a:latin typeface="+mn-lt"/>
              <a:ea typeface="+mn-ea"/>
              <a:cs typeface="+mn-cs"/>
            </a:rPr>
            <a:t> het verschil tussen de CPB-raming van het bijstandsvolume en het gerealiseerde bijstandsvolume (de voorspelfout) wordt voor 50% ‘mee geboekt’ naar het volgende jaar. Als het basismodel in een bepaald jaar bijvoorbeeld een te lage voorspelling geeft, dan is de kans het grootst dat dit in het daaropvolgende jaar ook het geval zal zijn. </a:t>
          </a:r>
          <a:endParaRPr lang="nl-NL">
            <a:effectLst/>
          </a:endParaRPr>
        </a:p>
      </xdr:txBody>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rijksoverheid.nl/onderwerpen/financien-gemeenten-en-provincies/documenten/publicaties/2016/02/23/budgetoverzicht-vanaf-2004" TargetMode="External"/><Relationship Id="rId7" Type="http://schemas.openxmlformats.org/officeDocument/2006/relationships/drawing" Target="../drawings/drawing1.xml"/><Relationship Id="rId2" Type="http://schemas.openxmlformats.org/officeDocument/2006/relationships/hyperlink" Target="https://www.rijksoverheid.nl/onderwerpen/financien-gemeenten-en-provincies/documenten/publicaties/2016/02/23/budgetoverzicht-vanaf-2004" TargetMode="External"/><Relationship Id="rId1" Type="http://schemas.openxmlformats.org/officeDocument/2006/relationships/hyperlink" Target="https://opendata.cbs.nl/statline/" TargetMode="External"/><Relationship Id="rId6" Type="http://schemas.openxmlformats.org/officeDocument/2006/relationships/printerSettings" Target="../printerSettings/printerSettings2.bin"/><Relationship Id="rId5" Type="http://schemas.openxmlformats.org/officeDocument/2006/relationships/hyperlink" Target="https://opendata.cbs.nl/statline/" TargetMode="External"/><Relationship Id="rId4"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workbookViewId="0">
      <selection activeCell="A21" sqref="A21:A26"/>
    </sheetView>
  </sheetViews>
  <sheetFormatPr defaultColWidth="8.86328125" defaultRowHeight="14.25"/>
  <cols>
    <col min="1" max="8" width="8.86328125" style="130"/>
    <col min="9" max="9" width="10" style="130" customWidth="1"/>
    <col min="10" max="16384" width="8.86328125" style="130"/>
  </cols>
  <sheetData>
    <row r="1" spans="1:12">
      <c r="A1" s="189" t="s">
        <v>157</v>
      </c>
    </row>
    <row r="3" spans="1:12">
      <c r="A3" s="130" t="s">
        <v>145</v>
      </c>
    </row>
    <row r="4" spans="1:12">
      <c r="A4" s="130" t="s">
        <v>146</v>
      </c>
    </row>
    <row r="5" spans="1:12">
      <c r="A5" s="130" t="s">
        <v>147</v>
      </c>
    </row>
    <row r="7" spans="1:12">
      <c r="E7" s="190" t="s">
        <v>17</v>
      </c>
      <c r="J7" s="190" t="s">
        <v>15</v>
      </c>
    </row>
    <row r="8" spans="1:12" ht="14.65" thickBot="1">
      <c r="A8" s="133"/>
      <c r="B8" s="133"/>
      <c r="C8" s="133"/>
      <c r="D8" s="133"/>
      <c r="E8" s="191"/>
      <c r="F8" s="133"/>
      <c r="G8" s="133"/>
      <c r="H8" s="133"/>
      <c r="I8" s="133"/>
      <c r="J8" s="192" t="s">
        <v>16</v>
      </c>
      <c r="K8" s="133"/>
      <c r="L8" s="133"/>
    </row>
    <row r="9" spans="1:12">
      <c r="A9" s="139" t="s">
        <v>148</v>
      </c>
      <c r="B9" s="139" t="s">
        <v>149</v>
      </c>
      <c r="C9" s="139" t="s">
        <v>7</v>
      </c>
      <c r="D9" s="139" t="s">
        <v>8</v>
      </c>
      <c r="E9" s="193" t="s">
        <v>150</v>
      </c>
      <c r="F9" s="139" t="s">
        <v>10</v>
      </c>
      <c r="G9" s="139" t="s">
        <v>151</v>
      </c>
      <c r="H9" s="139" t="s">
        <v>152</v>
      </c>
      <c r="I9" s="139" t="s">
        <v>20</v>
      </c>
      <c r="J9" s="193" t="s">
        <v>153</v>
      </c>
      <c r="K9" s="139" t="s">
        <v>154</v>
      </c>
      <c r="L9" s="139" t="s">
        <v>155</v>
      </c>
    </row>
    <row r="11" spans="1:12">
      <c r="A11" s="130" t="s">
        <v>158</v>
      </c>
    </row>
    <row r="12" spans="1:12">
      <c r="A12" s="130" t="s">
        <v>156</v>
      </c>
    </row>
    <row r="14" spans="1:12">
      <c r="A14" s="130" t="s">
        <v>159</v>
      </c>
    </row>
    <row r="15" spans="1:12">
      <c r="A15" s="194" t="s">
        <v>162</v>
      </c>
    </row>
    <row r="16" spans="1:12">
      <c r="A16" s="194" t="s">
        <v>163</v>
      </c>
    </row>
    <row r="17" spans="1:2">
      <c r="A17" s="194" t="s">
        <v>164</v>
      </c>
    </row>
    <row r="18" spans="1:2" s="152" customFormat="1">
      <c r="A18" s="252" t="s">
        <v>161</v>
      </c>
    </row>
    <row r="19" spans="1:2" s="152" customFormat="1">
      <c r="A19" s="252" t="s">
        <v>160</v>
      </c>
    </row>
    <row r="20" spans="1:2" s="152" customFormat="1"/>
    <row r="21" spans="1:2" s="152" customFormat="1">
      <c r="A21" s="209"/>
    </row>
    <row r="22" spans="1:2" s="152" customFormat="1">
      <c r="A22" s="254"/>
    </row>
    <row r="23" spans="1:2" s="152" customFormat="1"/>
    <row r="24" spans="1:2" s="152" customFormat="1">
      <c r="A24" s="254"/>
    </row>
    <row r="25" spans="1:2" s="152" customFormat="1">
      <c r="A25" s="254"/>
      <c r="B25" s="253"/>
    </row>
    <row r="26" spans="1:2" s="152" customFormat="1"/>
    <row r="27" spans="1:2" s="152" customFormat="1"/>
    <row r="28" spans="1:2" s="152" customFormat="1"/>
    <row r="29" spans="1:2" s="152" customFormat="1"/>
    <row r="30" spans="1:2" s="152" customFormat="1"/>
    <row r="31" spans="1:2" s="152" customFormat="1"/>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8"/>
  <sheetViews>
    <sheetView tabSelected="1" zoomScale="70" zoomScaleNormal="70" workbookViewId="0">
      <pane xSplit="1" ySplit="1" topLeftCell="B2" activePane="bottomRight" state="frozen"/>
      <selection activeCell="E72" sqref="E72"/>
      <selection pane="topRight" activeCell="E72" sqref="E72"/>
      <selection pane="bottomLeft" activeCell="E72" sqref="E72"/>
      <selection pane="bottomRight" activeCell="K38" sqref="K38"/>
    </sheetView>
  </sheetViews>
  <sheetFormatPr defaultColWidth="8.86328125" defaultRowHeight="14.25"/>
  <cols>
    <col min="1" max="1" width="67.46484375" style="130" customWidth="1"/>
    <col min="2" max="3" width="7.33203125" style="130" customWidth="1"/>
    <col min="4" max="4" width="8.86328125" style="130"/>
    <col min="5" max="5" width="10.33203125" style="130" customWidth="1"/>
    <col min="6" max="6" width="8.86328125" style="130"/>
    <col min="7" max="7" width="15.53125" style="130" customWidth="1"/>
    <col min="8" max="8" width="52.86328125" style="130" bestFit="1" customWidth="1"/>
    <col min="9" max="9" width="32.19921875" style="130" customWidth="1"/>
    <col min="10" max="10" width="8.86328125" style="130"/>
    <col min="11" max="11" width="24.46484375" style="130" customWidth="1"/>
    <col min="12" max="14" width="8.86328125" style="130"/>
    <col min="15" max="15" width="8.6640625" style="130" customWidth="1"/>
    <col min="16" max="16" width="4.1328125" style="130" customWidth="1"/>
    <col min="17" max="16384" width="8.86328125" style="130"/>
  </cols>
  <sheetData>
    <row r="1" spans="1:12" s="144" customFormat="1">
      <c r="A1" s="145" t="s">
        <v>194</v>
      </c>
      <c r="B1" s="144">
        <v>2019</v>
      </c>
      <c r="C1" s="144">
        <f>D1-1</f>
        <v>2020</v>
      </c>
      <c r="D1" s="144">
        <f>E1-1</f>
        <v>2021</v>
      </c>
      <c r="E1" s="250">
        <v>2022</v>
      </c>
      <c r="F1" s="251" t="s">
        <v>179</v>
      </c>
      <c r="G1" s="251"/>
      <c r="H1" s="144" t="s">
        <v>18</v>
      </c>
      <c r="I1" s="144" t="s">
        <v>19</v>
      </c>
      <c r="K1" s="145" t="s">
        <v>198</v>
      </c>
      <c r="L1" s="145"/>
    </row>
    <row r="2" spans="1:12" s="125" customFormat="1">
      <c r="A2" s="186" t="s">
        <v>117</v>
      </c>
      <c r="I2" s="146"/>
    </row>
    <row r="3" spans="1:12" s="125" customFormat="1">
      <c r="I3" s="146"/>
    </row>
    <row r="4" spans="1:12" s="125" customFormat="1">
      <c r="A4" s="125" t="s">
        <v>125</v>
      </c>
      <c r="E4" s="181">
        <v>6121.8</v>
      </c>
      <c r="H4" s="148" t="str">
        <f>"Toelichting nader voorlopig macrobudget "&amp;E1&amp;", tabel 1"</f>
        <v>Toelichting nader voorlopig macrobudget 2022, tabel 1</v>
      </c>
      <c r="I4" s="196" t="s">
        <v>165</v>
      </c>
    </row>
    <row r="5" spans="1:12" s="148" customFormat="1">
      <c r="A5" s="154" t="s">
        <v>119</v>
      </c>
      <c r="B5" s="128"/>
      <c r="C5" s="128"/>
      <c r="D5" s="128"/>
      <c r="E5" s="180">
        <v>5632.2</v>
      </c>
      <c r="F5" s="128"/>
      <c r="G5" s="147"/>
      <c r="H5" s="148" t="str">
        <f>"Toelichting nader voorlopig macrobudget "&amp;E1&amp;", tabel 1"</f>
        <v>Toelichting nader voorlopig macrobudget 2022, tabel 1</v>
      </c>
      <c r="I5" s="196" t="s">
        <v>165</v>
      </c>
    </row>
    <row r="6" spans="1:12" s="148" customFormat="1">
      <c r="A6" s="154" t="s">
        <v>120</v>
      </c>
      <c r="B6" s="128"/>
      <c r="C6" s="128"/>
      <c r="D6" s="128"/>
      <c r="E6" s="180">
        <v>288.5</v>
      </c>
      <c r="F6" s="128"/>
      <c r="G6" s="147"/>
      <c r="H6" s="148" t="str">
        <f>"Toelichting nader voorlopig macrobudget "&amp;E1&amp;", tabel 1"</f>
        <v>Toelichting nader voorlopig macrobudget 2022, tabel 1</v>
      </c>
      <c r="I6" s="196" t="s">
        <v>165</v>
      </c>
    </row>
    <row r="7" spans="1:12" s="148" customFormat="1">
      <c r="A7" s="154" t="s">
        <v>121</v>
      </c>
      <c r="B7" s="128"/>
      <c r="C7" s="128"/>
      <c r="D7" s="128"/>
      <c r="E7" s="180">
        <v>30.6</v>
      </c>
      <c r="F7" s="128"/>
      <c r="G7" s="147"/>
      <c r="H7" s="148" t="str">
        <f>"Toelichting nader voorlopig macrobudget "&amp;E1&amp;", tabel 1"</f>
        <v>Toelichting nader voorlopig macrobudget 2022, tabel 1</v>
      </c>
      <c r="I7" s="196" t="s">
        <v>165</v>
      </c>
    </row>
    <row r="8" spans="1:12" s="148" customFormat="1">
      <c r="A8" s="154" t="s">
        <v>122</v>
      </c>
      <c r="B8" s="128"/>
      <c r="C8" s="128"/>
      <c r="D8" s="128"/>
      <c r="E8" s="180">
        <v>170.5</v>
      </c>
      <c r="F8" s="128"/>
      <c r="G8" s="147"/>
      <c r="H8" s="148" t="str">
        <f>"Toelichting nader voorlopig macrobudget "&amp;E1&amp;", tabel 1"</f>
        <v>Toelichting nader voorlopig macrobudget 2022, tabel 1</v>
      </c>
      <c r="I8" s="196" t="s">
        <v>165</v>
      </c>
    </row>
    <row r="9" spans="1:12" s="148" customFormat="1">
      <c r="A9" s="155" t="s">
        <v>123</v>
      </c>
      <c r="B9" s="128"/>
      <c r="C9" s="128"/>
      <c r="D9" s="128"/>
      <c r="E9" s="181">
        <v>324.8</v>
      </c>
      <c r="F9" s="128"/>
      <c r="G9" s="147"/>
      <c r="H9" s="148" t="str">
        <f>"Toelichting nader voorlopig macrobudget "&amp;E1&amp;", tabel 1"</f>
        <v>Toelichting nader voorlopig macrobudget 2022, tabel 1</v>
      </c>
      <c r="I9" s="196" t="s">
        <v>165</v>
      </c>
    </row>
    <row r="10" spans="1:12" s="148" customFormat="1">
      <c r="A10" s="126" t="s">
        <v>126</v>
      </c>
      <c r="B10" s="128"/>
      <c r="C10" s="128"/>
      <c r="D10" s="128"/>
      <c r="E10" s="181">
        <v>6446.7</v>
      </c>
      <c r="F10" s="128"/>
      <c r="G10" s="147"/>
      <c r="H10" s="148" t="str">
        <f>"Toelichting nader voorlopig macrobudget "&amp;E1&amp;", tabel 1"</f>
        <v>Toelichting nader voorlopig macrobudget 2022, tabel 1</v>
      </c>
      <c r="I10" s="196" t="s">
        <v>165</v>
      </c>
    </row>
    <row r="11" spans="1:12" s="148" customFormat="1">
      <c r="A11" s="128" t="s">
        <v>124</v>
      </c>
      <c r="B11" s="128"/>
      <c r="C11" s="128"/>
      <c r="D11" s="128"/>
      <c r="E11" s="180">
        <v>2.5</v>
      </c>
      <c r="F11" s="128"/>
      <c r="G11" s="147"/>
      <c r="H11" s="148" t="str">
        <f>"Toelichting nader voorlopig macrobudget "&amp;E1&amp;", tabel 1"</f>
        <v>Toelichting nader voorlopig macrobudget 2022, tabel 1</v>
      </c>
      <c r="I11" s="196" t="s">
        <v>165</v>
      </c>
    </row>
    <row r="12" spans="1:12" s="148" customFormat="1">
      <c r="A12" s="126" t="s">
        <v>127</v>
      </c>
      <c r="B12" s="128"/>
      <c r="C12" s="128"/>
      <c r="D12" s="128"/>
      <c r="E12" s="181">
        <v>6444.2</v>
      </c>
      <c r="F12" s="128"/>
      <c r="G12" s="147"/>
      <c r="I12" s="197"/>
    </row>
    <row r="13" spans="1:12" s="148" customFormat="1">
      <c r="A13" s="126"/>
      <c r="B13" s="128"/>
      <c r="C13" s="128"/>
      <c r="D13" s="128"/>
      <c r="E13" s="156"/>
      <c r="F13" s="128"/>
      <c r="G13" s="147"/>
      <c r="I13" s="197"/>
    </row>
    <row r="14" spans="1:12" s="148" customFormat="1">
      <c r="A14" s="128" t="str">
        <f>"Volume bijstand "&amp;D1&amp;" nader voorlopig budget ( x 1.000 huishoudens)"</f>
        <v>Volume bijstand 2021 nader voorlopig budget ( x 1.000 huishoudens)</v>
      </c>
      <c r="B14" s="128"/>
      <c r="C14" s="128"/>
      <c r="D14" s="128"/>
      <c r="E14" s="213">
        <v>367.03300000000002</v>
      </c>
      <c r="F14" s="128"/>
      <c r="H14" s="148" t="str">
        <f>"Toelichting nader voorlopig macrobudget "&amp;E1&amp;", tabel 2a"</f>
        <v>Toelichting nader voorlopig macrobudget 2022, tabel 2a</v>
      </c>
      <c r="I14" s="196" t="s">
        <v>165</v>
      </c>
    </row>
    <row r="15" spans="1:12" s="127" customFormat="1">
      <c r="A15" s="128" t="str">
        <f>"Raming volume "&amp;D1&amp;" (A. 'Realisaties "&amp;D1&amp;") (x 1.000 huishoudens)"</f>
        <v>Raming volume 2021 (A. 'Realisaties 2021) (x 1.000 huishoudens)</v>
      </c>
      <c r="B15" s="128"/>
      <c r="C15" s="128"/>
      <c r="D15" s="213">
        <v>369.76900000000001</v>
      </c>
      <c r="E15" s="149"/>
      <c r="H15" s="148" t="str">
        <f>"Toelichting nader voorlopig macrobudget "&amp;E1&amp;", tabel 2a"</f>
        <v>Toelichting nader voorlopig macrobudget 2022, tabel 2a</v>
      </c>
      <c r="I15" s="196" t="s">
        <v>165</v>
      </c>
    </row>
    <row r="16" spans="1:12" s="148" customFormat="1">
      <c r="A16" s="128" t="s">
        <v>114</v>
      </c>
      <c r="B16" s="128"/>
      <c r="C16" s="128"/>
      <c r="D16" s="128"/>
      <c r="E16" s="182">
        <v>15.345000000000001</v>
      </c>
      <c r="F16" s="128"/>
      <c r="G16" s="147"/>
      <c r="H16" s="148" t="str">
        <f>"Toelichting nader voorlopig macrobudget "&amp;E1&amp;", tabel 2b"</f>
        <v>Toelichting nader voorlopig macrobudget 2022, tabel 2b</v>
      </c>
      <c r="I16" s="196" t="s">
        <v>165</v>
      </c>
    </row>
    <row r="17" spans="1:16" s="128" customFormat="1">
      <c r="A17" s="128" t="str">
        <f>"LKS-budget "&amp;D1</f>
        <v>LKS-budget 2021</v>
      </c>
      <c r="D17" s="213">
        <f>E9-68</f>
        <v>256.8</v>
      </c>
      <c r="G17" s="147"/>
      <c r="H17" s="128" t="str">
        <f>"Toelichting nader voorlopig macrobudget "&amp;E1&amp;""</f>
        <v>Toelichting nader voorlopig macrobudget 2022</v>
      </c>
      <c r="I17" s="196" t="s">
        <v>165</v>
      </c>
    </row>
    <row r="18" spans="1:16" s="152" customFormat="1">
      <c r="A18" s="187" t="s">
        <v>29</v>
      </c>
      <c r="B18" s="150"/>
      <c r="C18" s="150"/>
      <c r="D18" s="150"/>
      <c r="E18" s="150"/>
      <c r="F18" s="150"/>
      <c r="G18" s="151"/>
      <c r="I18" s="198"/>
    </row>
    <row r="19" spans="1:16">
      <c r="A19" s="130" t="s">
        <v>115</v>
      </c>
      <c r="B19" s="230">
        <v>314.2</v>
      </c>
      <c r="C19" s="230">
        <v>357</v>
      </c>
      <c r="D19" s="249">
        <v>330</v>
      </c>
      <c r="E19" s="249">
        <v>345</v>
      </c>
      <c r="H19" s="150" t="s">
        <v>128</v>
      </c>
      <c r="I19" s="195" t="s">
        <v>178</v>
      </c>
      <c r="J19" s="152"/>
    </row>
    <row r="20" spans="1:16">
      <c r="A20" s="130" t="s">
        <v>130</v>
      </c>
      <c r="B20" s="210"/>
      <c r="C20" s="179"/>
      <c r="D20" s="249">
        <v>365</v>
      </c>
      <c r="E20" s="249">
        <v>358</v>
      </c>
      <c r="H20" s="150" t="s">
        <v>129</v>
      </c>
      <c r="I20" s="195" t="s">
        <v>178</v>
      </c>
      <c r="J20" s="152"/>
    </row>
    <row r="21" spans="1:16">
      <c r="B21" s="210"/>
      <c r="C21" s="179"/>
      <c r="D21" s="230"/>
      <c r="E21" s="230"/>
      <c r="I21" s="198"/>
      <c r="J21" s="153"/>
    </row>
    <row r="22" spans="1:16">
      <c r="A22" s="130" t="s">
        <v>166</v>
      </c>
      <c r="B22" s="231">
        <v>314.2</v>
      </c>
      <c r="C22" s="231">
        <f>C19</f>
        <v>357</v>
      </c>
      <c r="D22" s="249">
        <v>314</v>
      </c>
      <c r="E22" s="249">
        <v>305</v>
      </c>
      <c r="F22" s="139"/>
      <c r="H22" s="150" t="s">
        <v>167</v>
      </c>
      <c r="I22" s="195" t="s">
        <v>168</v>
      </c>
    </row>
    <row r="23" spans="1:16">
      <c r="B23" s="179"/>
      <c r="C23" s="179"/>
      <c r="D23" s="179"/>
      <c r="E23" s="179"/>
      <c r="F23" s="139"/>
      <c r="H23" s="150"/>
      <c r="I23" s="195"/>
    </row>
    <row r="24" spans="1:16" s="128" customFormat="1">
      <c r="A24" s="188" t="s">
        <v>195</v>
      </c>
      <c r="B24" s="201"/>
      <c r="C24" s="201"/>
      <c r="D24" s="201"/>
      <c r="E24" s="201"/>
      <c r="H24" s="202"/>
    </row>
    <row r="25" spans="1:16" s="128" customFormat="1">
      <c r="A25" s="212">
        <f>D1</f>
        <v>2021</v>
      </c>
      <c r="B25" s="201"/>
      <c r="C25" s="201"/>
      <c r="D25" s="201"/>
      <c r="E25" s="201"/>
      <c r="H25" s="202"/>
    </row>
    <row r="26" spans="1:16" s="128" customFormat="1">
      <c r="A26" s="128" t="str">
        <f>"(Eigen inschatting/realisatie gemiddeld bijstandsvolume "&amp;D1</f>
        <v>(Eigen inschatting/realisatie gemiddeld bijstandsvolume 2021</v>
      </c>
      <c r="B26" s="203"/>
      <c r="C26" s="203"/>
      <c r="D26" s="204">
        <v>360</v>
      </c>
      <c r="E26" s="203"/>
      <c r="H26" s="128" t="s">
        <v>171</v>
      </c>
      <c r="L26" s="183" t="s">
        <v>143</v>
      </c>
      <c r="M26" s="148"/>
      <c r="N26" s="148"/>
      <c r="O26" s="148"/>
      <c r="P26" s="148"/>
    </row>
    <row r="27" spans="1:16" s="128" customFormat="1">
      <c r="A27" s="128" t="str">
        <f>"Eigen inschatting/realisaties uitgaven bijstandsuitkeringen "&amp;D1&amp;" (€ x mln)"</f>
        <v>Eigen inschatting/realisaties uitgaven bijstandsuitkeringen 2021 (€ x mln)</v>
      </c>
      <c r="B27" s="203"/>
      <c r="C27" s="203"/>
      <c r="D27" s="213">
        <v>6000</v>
      </c>
      <c r="E27" s="203"/>
      <c r="H27" s="128" t="str">
        <f>"Beeld v/d Uitvoering of SiSa "&amp;D1</f>
        <v>Beeld v/d Uitvoering of SiSa 2021</v>
      </c>
      <c r="I27" s="197" t="s">
        <v>199</v>
      </c>
      <c r="K27" s="183" t="s">
        <v>197</v>
      </c>
      <c r="L27" s="183"/>
      <c r="M27" s="148"/>
      <c r="N27" s="148"/>
      <c r="O27" s="148"/>
      <c r="P27" s="148"/>
    </row>
    <row r="28" spans="1:16" s="128" customFormat="1">
      <c r="A28" s="128" t="str">
        <f>"Eigen inschatting/realisaties uitgaven LKS "&amp;D1&amp;" (€ x mln)"</f>
        <v>Eigen inschatting/realisaties uitgaven LKS 2021 (€ x mln)</v>
      </c>
      <c r="B28" s="203"/>
      <c r="C28" s="203"/>
      <c r="D28" s="213">
        <f>E9</f>
        <v>324.8</v>
      </c>
      <c r="E28" s="203"/>
      <c r="H28" s="128" t="str">
        <f>"Beeld v/d Uitvoering of SiSa "&amp;D1</f>
        <v>Beeld v/d Uitvoering of SiSa 2021</v>
      </c>
      <c r="I28" s="197" t="s">
        <v>199</v>
      </c>
      <c r="K28" s="183" t="s">
        <v>197</v>
      </c>
      <c r="L28" s="183"/>
      <c r="M28" s="148"/>
      <c r="N28" s="148"/>
      <c r="O28" s="148"/>
      <c r="P28" s="148"/>
    </row>
    <row r="29" spans="1:16" s="128" customFormat="1">
      <c r="B29" s="203"/>
      <c r="C29" s="203"/>
      <c r="D29" s="203"/>
      <c r="E29" s="203"/>
      <c r="L29" s="183"/>
      <c r="M29" s="148"/>
      <c r="N29" s="148"/>
      <c r="O29" s="148"/>
      <c r="P29" s="148"/>
    </row>
    <row r="30" spans="1:16" s="128" customFormat="1">
      <c r="A30" s="212">
        <f>E1</f>
        <v>2022</v>
      </c>
      <c r="B30" s="203"/>
      <c r="C30" s="203"/>
      <c r="D30" s="203"/>
      <c r="E30" s="203"/>
      <c r="L30" s="183"/>
      <c r="M30" s="148"/>
      <c r="N30" s="148"/>
      <c r="O30" s="148"/>
      <c r="P30" s="148"/>
    </row>
    <row r="31" spans="1:16" s="128" customFormat="1">
      <c r="A31" s="128" t="str">
        <f>"Eigen inschatting IOAW "&amp;E1&amp; " - definitief budget"</f>
        <v>Eigen inschatting IOAW 2022 - definitief budget</v>
      </c>
      <c r="B31" s="203"/>
      <c r="C31" s="203"/>
      <c r="D31" s="203"/>
      <c r="E31" s="213">
        <f>E6</f>
        <v>288.5</v>
      </c>
      <c r="H31" s="128" t="s">
        <v>200</v>
      </c>
      <c r="K31" s="183" t="s">
        <v>201</v>
      </c>
      <c r="L31" s="183"/>
      <c r="M31" s="148"/>
      <c r="N31" s="148"/>
      <c r="O31" s="148"/>
      <c r="P31" s="148"/>
    </row>
    <row r="32" spans="1:16" s="128" customFormat="1">
      <c r="A32" s="128" t="str">
        <f>"Eigen inschatting IOAZ "&amp;E1&amp; " - definitief budget"</f>
        <v>Eigen inschatting IOAZ 2022 - definitief budget</v>
      </c>
      <c r="B32" s="203"/>
      <c r="C32" s="203"/>
      <c r="D32" s="203"/>
      <c r="E32" s="213">
        <f>E7</f>
        <v>30.6</v>
      </c>
      <c r="H32" s="128" t="s">
        <v>202</v>
      </c>
      <c r="K32" s="183" t="s">
        <v>201</v>
      </c>
      <c r="L32" s="183"/>
      <c r="M32" s="148"/>
      <c r="N32" s="148"/>
      <c r="O32" s="148"/>
      <c r="P32" s="148"/>
    </row>
    <row r="33" spans="1:25" s="128" customFormat="1">
      <c r="A33" s="128" t="str">
        <f>"Eigen inschatting Bbz "&amp;E1&amp; " - definitief budget"</f>
        <v>Eigen inschatting Bbz 2022 - definitief budget</v>
      </c>
      <c r="B33" s="203"/>
      <c r="C33" s="203"/>
      <c r="D33" s="203"/>
      <c r="E33" s="213">
        <f>E8</f>
        <v>170.5</v>
      </c>
      <c r="H33" s="128" t="s">
        <v>118</v>
      </c>
      <c r="L33" s="183"/>
      <c r="M33" s="148"/>
      <c r="N33" s="148"/>
      <c r="O33" s="148"/>
      <c r="P33" s="148"/>
    </row>
    <row r="34" spans="1:25" s="128" customFormat="1">
      <c r="A34" s="128" t="s">
        <v>196</v>
      </c>
      <c r="B34" s="203"/>
      <c r="C34" s="203"/>
      <c r="D34" s="203"/>
      <c r="E34" s="248"/>
      <c r="L34" s="183"/>
      <c r="M34" s="148"/>
      <c r="N34" s="148"/>
      <c r="O34" s="148"/>
      <c r="P34" s="148"/>
      <c r="Y34" s="128" t="s">
        <v>142</v>
      </c>
    </row>
    <row r="35" spans="1:25" s="152" customFormat="1">
      <c r="A35" s="150"/>
      <c r="B35" s="205"/>
      <c r="C35" s="205"/>
      <c r="D35" s="205"/>
      <c r="E35" s="211"/>
      <c r="F35" s="150"/>
      <c r="G35" s="151"/>
      <c r="P35" s="206"/>
    </row>
    <row r="36" spans="1:25">
      <c r="A36" s="184" t="s">
        <v>144</v>
      </c>
      <c r="B36" s="185"/>
      <c r="C36" s="185"/>
      <c r="D36" s="185"/>
      <c r="E36" s="185"/>
    </row>
    <row r="37" spans="1:25">
      <c r="H37" s="229"/>
    </row>
    <row r="38" spans="1:25">
      <c r="H38" s="229"/>
    </row>
  </sheetData>
  <hyperlinks>
    <hyperlink ref="L26" r:id="rId1" location="/CBS/nl/dataset/82015NED/table?fromstatweb" display="https://opendata.cbs.nl/statline/ - /CBS/nl/dataset/82015NED/table?fromstatweb"/>
    <hyperlink ref="K27" r:id="rId2" display="https://www.rijksoverheid.nl/onderwerpen/financien-gemeenten-en-provincies/documenten/publicaties/2016/02/23/budgetoverzicht-vanaf-2004"/>
    <hyperlink ref="K28" r:id="rId3" display="https://www.rijksoverheid.nl/onderwerpen/financien-gemeenten-en-provincies/documenten/publicaties/2016/02/23/budgetoverzicht-vanaf-2004"/>
    <hyperlink ref="K31" r:id="rId4" location="/CBS/nl/dataset/37789ksz/table?ts=1597661109920" display="https://opendata.cbs.nl/statline/ - /CBS/nl/dataset/37789ksz/table?ts=1597661109920"/>
    <hyperlink ref="K32" r:id="rId5" location="/CBS/nl/dataset/37789ksz/table?ts=1597661109920" display="https://opendata.cbs.nl/statline/ - /CBS/nl/dataset/37789ksz/table?ts=1597661109920"/>
  </hyperlinks>
  <pageMargins left="0.7" right="0.7" top="0.75" bottom="0.75" header="0.3" footer="0.3"/>
  <pageSetup paperSize="9" orientation="portrait" r:id="rId6"/>
  <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3"/>
  <sheetViews>
    <sheetView workbookViewId="0">
      <pane xSplit="3" ySplit="1" topLeftCell="D2" activePane="bottomRight" state="frozen"/>
      <selection activeCell="E72" sqref="E72"/>
      <selection pane="topRight" activeCell="E72" sqref="E72"/>
      <selection pane="bottomLeft" activeCell="E72" sqref="E72"/>
      <selection pane="bottomRight" activeCell="A3" sqref="A3:XFD3"/>
    </sheetView>
  </sheetViews>
  <sheetFormatPr defaultColWidth="9.1328125" defaultRowHeight="14.25"/>
  <cols>
    <col min="1" max="1" width="9.1328125" style="8"/>
    <col min="2" max="2" width="12.86328125" style="8" customWidth="1"/>
    <col min="3" max="4" width="38.86328125" style="8" customWidth="1"/>
    <col min="5" max="9" width="9.1328125" style="8"/>
    <col min="10" max="10" width="12.33203125" style="8" customWidth="1"/>
    <col min="11" max="11" width="9.46484375" style="8" bestFit="1" customWidth="1"/>
    <col min="12" max="15" width="9.1328125" style="8"/>
    <col min="16" max="16" width="9.46484375" style="8" bestFit="1" customWidth="1"/>
    <col min="17" max="16384" width="9.1328125" style="8"/>
  </cols>
  <sheetData>
    <row r="1" spans="1:16" s="34" customFormat="1" ht="18">
      <c r="A1" s="33" t="s">
        <v>66</v>
      </c>
      <c r="D1" s="35"/>
      <c r="E1" s="35">
        <v>2017</v>
      </c>
      <c r="F1" s="35">
        <f>E1+1</f>
        <v>2018</v>
      </c>
      <c r="G1" s="35">
        <v>2019</v>
      </c>
      <c r="J1" s="33" t="s">
        <v>27</v>
      </c>
      <c r="K1" s="33"/>
      <c r="P1" s="33" t="s">
        <v>28</v>
      </c>
    </row>
    <row r="2" spans="1:16" s="3" customFormat="1">
      <c r="A2" s="14" t="s">
        <v>65</v>
      </c>
      <c r="E2" s="14"/>
      <c r="F2" s="14"/>
      <c r="J2" s="5"/>
      <c r="K2" s="5"/>
    </row>
    <row r="3" spans="1:16" s="4" customFormat="1">
      <c r="A3" s="7" t="s">
        <v>36</v>
      </c>
      <c r="E3" s="15"/>
      <c r="F3" s="15">
        <f>SUM(F4:F7)</f>
        <v>5918.0999999999995</v>
      </c>
      <c r="J3" s="4" t="s">
        <v>38</v>
      </c>
      <c r="P3" s="16">
        <v>43007</v>
      </c>
    </row>
    <row r="4" spans="1:16" s="4" customFormat="1">
      <c r="B4" s="4" t="s">
        <v>35</v>
      </c>
      <c r="E4" s="17"/>
      <c r="F4" s="17">
        <v>5469.4</v>
      </c>
      <c r="J4" s="4" t="s">
        <v>38</v>
      </c>
      <c r="P4" s="16">
        <f>P3</f>
        <v>43007</v>
      </c>
    </row>
    <row r="5" spans="1:16" s="4" customFormat="1">
      <c r="B5" s="4" t="s">
        <v>32</v>
      </c>
      <c r="E5" s="17"/>
      <c r="F5" s="17">
        <v>386</v>
      </c>
      <c r="J5" s="4" t="s">
        <v>38</v>
      </c>
      <c r="P5" s="16">
        <f t="shared" ref="P5:P8" si="0">P4</f>
        <v>43007</v>
      </c>
    </row>
    <row r="6" spans="1:16" s="4" customFormat="1">
      <c r="B6" s="4" t="s">
        <v>34</v>
      </c>
      <c r="E6" s="17"/>
      <c r="F6" s="17">
        <v>31.8</v>
      </c>
      <c r="J6" s="4" t="s">
        <v>38</v>
      </c>
      <c r="P6" s="16">
        <f t="shared" si="0"/>
        <v>43007</v>
      </c>
    </row>
    <row r="7" spans="1:16" s="4" customFormat="1">
      <c r="B7" s="4" t="s">
        <v>33</v>
      </c>
      <c r="E7" s="17"/>
      <c r="F7" s="17">
        <v>30.9</v>
      </c>
      <c r="J7" s="4" t="s">
        <v>38</v>
      </c>
      <c r="P7" s="16">
        <f t="shared" si="0"/>
        <v>43007</v>
      </c>
    </row>
    <row r="8" spans="1:16" s="4" customFormat="1">
      <c r="A8" s="4" t="s">
        <v>37</v>
      </c>
      <c r="E8" s="17"/>
      <c r="F8" s="17"/>
      <c r="G8" s="51"/>
      <c r="J8" s="4" t="s">
        <v>38</v>
      </c>
      <c r="P8" s="16">
        <f t="shared" si="0"/>
        <v>43007</v>
      </c>
    </row>
    <row r="9" spans="1:16" s="4" customFormat="1">
      <c r="E9" s="17"/>
      <c r="F9" s="17"/>
    </row>
    <row r="10" spans="1:16" s="4" customFormat="1">
      <c r="A10" s="6" t="s">
        <v>43</v>
      </c>
      <c r="E10" s="17"/>
      <c r="F10" s="17"/>
    </row>
    <row r="11" spans="1:16" s="18" customFormat="1">
      <c r="A11" s="18" t="s">
        <v>88</v>
      </c>
      <c r="F11" s="50">
        <f>SUM(F12:F14)</f>
        <v>385.42299999999994</v>
      </c>
      <c r="J11" s="4" t="s">
        <v>38</v>
      </c>
      <c r="P11" s="16">
        <f>P8</f>
        <v>43007</v>
      </c>
    </row>
    <row r="12" spans="1:16" s="19" customFormat="1">
      <c r="B12" s="19" t="s">
        <v>90</v>
      </c>
      <c r="F12" s="20">
        <v>396.06099999999998</v>
      </c>
      <c r="J12" s="4" t="s">
        <v>38</v>
      </c>
      <c r="P12" s="16">
        <f>P11</f>
        <v>43007</v>
      </c>
    </row>
    <row r="13" spans="1:16" s="19" customFormat="1">
      <c r="B13" s="19" t="s">
        <v>40</v>
      </c>
      <c r="F13" s="20">
        <v>14.430999999999999</v>
      </c>
      <c r="J13" s="4" t="s">
        <v>38</v>
      </c>
      <c r="P13" s="16">
        <f t="shared" ref="P13:P15" si="1">P12</f>
        <v>43007</v>
      </c>
    </row>
    <row r="14" spans="1:16" s="19" customFormat="1">
      <c r="B14" s="19" t="s">
        <v>41</v>
      </c>
      <c r="F14" s="49">
        <v>-25.068999999999999</v>
      </c>
      <c r="J14" s="4" t="s">
        <v>38</v>
      </c>
      <c r="P14" s="16">
        <f t="shared" si="1"/>
        <v>43007</v>
      </c>
    </row>
    <row r="15" spans="1:16" s="18" customFormat="1">
      <c r="A15" s="18" t="s">
        <v>42</v>
      </c>
      <c r="F15" s="61">
        <v>14.19</v>
      </c>
      <c r="J15" s="4" t="s">
        <v>38</v>
      </c>
      <c r="P15" s="16">
        <f t="shared" si="1"/>
        <v>43007</v>
      </c>
    </row>
    <row r="16" spans="1:16" s="19" customFormat="1">
      <c r="F16" s="22"/>
      <c r="J16" s="4"/>
      <c r="P16" s="16"/>
    </row>
    <row r="17" spans="1:16" s="19" customFormat="1">
      <c r="A17" s="6" t="s">
        <v>44</v>
      </c>
      <c r="F17" s="22"/>
    </row>
    <row r="18" spans="1:16" s="19" customFormat="1">
      <c r="A18" s="19" t="s">
        <v>45</v>
      </c>
      <c r="F18" s="22">
        <v>26.335000000000001</v>
      </c>
      <c r="J18" s="4" t="s">
        <v>38</v>
      </c>
      <c r="K18" s="18"/>
      <c r="L18" s="18"/>
      <c r="M18" s="18"/>
      <c r="N18" s="18"/>
      <c r="O18" s="18"/>
      <c r="P18" s="16">
        <f>P15</f>
        <v>43007</v>
      </c>
    </row>
    <row r="19" spans="1:16" s="19" customFormat="1">
      <c r="A19" s="19" t="s">
        <v>46</v>
      </c>
      <c r="F19" s="62">
        <v>14.657999999999999</v>
      </c>
      <c r="J19" s="4" t="s">
        <v>38</v>
      </c>
      <c r="P19" s="16">
        <f>P18</f>
        <v>43007</v>
      </c>
    </row>
    <row r="20" spans="1:16" s="19" customFormat="1">
      <c r="F20" s="23"/>
    </row>
    <row r="21" spans="1:16" s="19" customFormat="1">
      <c r="A21" s="6" t="s">
        <v>47</v>
      </c>
      <c r="F21" s="23"/>
    </row>
    <row r="22" spans="1:16" s="19" customFormat="1">
      <c r="A22" s="19" t="s">
        <v>45</v>
      </c>
      <c r="F22" s="23">
        <v>1.9610000000000001</v>
      </c>
      <c r="J22" s="4" t="s">
        <v>38</v>
      </c>
      <c r="K22" s="18"/>
      <c r="L22" s="18"/>
      <c r="M22" s="18"/>
      <c r="N22" s="18"/>
      <c r="O22" s="18"/>
      <c r="P22" s="16">
        <f>P19</f>
        <v>43007</v>
      </c>
    </row>
    <row r="23" spans="1:16" s="19" customFormat="1">
      <c r="A23" s="19" t="s">
        <v>46</v>
      </c>
      <c r="F23" s="62">
        <v>16.22</v>
      </c>
      <c r="J23" s="4" t="s">
        <v>38</v>
      </c>
      <c r="P23" s="16">
        <f>P22</f>
        <v>43007</v>
      </c>
    </row>
    <row r="24" spans="1:16" s="19" customFormat="1">
      <c r="F24" s="23"/>
    </row>
    <row r="25" spans="1:16" s="19" customFormat="1">
      <c r="A25" s="6" t="s">
        <v>47</v>
      </c>
      <c r="F25" s="23"/>
    </row>
    <row r="26" spans="1:16" s="19" customFormat="1">
      <c r="A26" s="19" t="s">
        <v>45</v>
      </c>
      <c r="F26" s="23">
        <v>1.786</v>
      </c>
      <c r="J26" s="4" t="s">
        <v>38</v>
      </c>
      <c r="K26" s="18"/>
      <c r="L26" s="18"/>
      <c r="M26" s="18"/>
      <c r="N26" s="18"/>
      <c r="O26" s="18"/>
      <c r="P26" s="16">
        <f>P23</f>
        <v>43007</v>
      </c>
    </row>
    <row r="27" spans="1:16" s="19" customFormat="1">
      <c r="A27" s="19" t="s">
        <v>46</v>
      </c>
      <c r="F27" s="62">
        <v>17.326000000000001</v>
      </c>
      <c r="J27" s="4" t="s">
        <v>38</v>
      </c>
      <c r="P27" s="16">
        <f>P26</f>
        <v>43007</v>
      </c>
    </row>
    <row r="28" spans="1:16" s="3" customFormat="1">
      <c r="A28" s="14" t="s">
        <v>64</v>
      </c>
      <c r="D28" s="14">
        <v>2016</v>
      </c>
      <c r="E28" s="14">
        <v>2017</v>
      </c>
      <c r="F28" s="14">
        <f>E28+1</f>
        <v>2018</v>
      </c>
      <c r="G28" s="14">
        <f>F28+1</f>
        <v>2019</v>
      </c>
      <c r="J28" s="5"/>
      <c r="K28" s="5"/>
    </row>
    <row r="29" spans="1:16" s="4" customFormat="1">
      <c r="A29" s="24" t="s">
        <v>24</v>
      </c>
      <c r="D29" s="25"/>
      <c r="E29" s="25"/>
      <c r="F29" s="25"/>
      <c r="G29" s="25"/>
    </row>
    <row r="30" spans="1:16" s="4" customFormat="1">
      <c r="A30" s="4" t="s">
        <v>2</v>
      </c>
      <c r="B30" s="4" t="s">
        <v>25</v>
      </c>
      <c r="C30" s="26"/>
      <c r="D30" s="26">
        <v>538</v>
      </c>
      <c r="E30" s="26">
        <v>440</v>
      </c>
      <c r="F30" s="26">
        <v>390</v>
      </c>
      <c r="J30" s="4" t="s">
        <v>93</v>
      </c>
      <c r="P30" s="16">
        <v>42997</v>
      </c>
    </row>
    <row r="31" spans="1:16" s="4" customFormat="1">
      <c r="B31" s="4" t="s">
        <v>26</v>
      </c>
      <c r="D31" s="26"/>
      <c r="E31" s="26">
        <f t="shared" ref="E31:F31" si="2">E30-D30</f>
        <v>-98</v>
      </c>
      <c r="F31" s="26">
        <f t="shared" si="2"/>
        <v>-50</v>
      </c>
    </row>
    <row r="32" spans="1:16" s="4" customFormat="1">
      <c r="D32" s="26"/>
      <c r="E32" s="26"/>
      <c r="F32" s="26"/>
    </row>
    <row r="33" spans="1:17" s="4" customFormat="1">
      <c r="A33" s="4" t="s">
        <v>2</v>
      </c>
      <c r="B33" s="4" t="s">
        <v>91</v>
      </c>
      <c r="D33" s="26"/>
      <c r="E33" s="26">
        <v>393</v>
      </c>
      <c r="F33" s="26"/>
      <c r="J33" s="4" t="s">
        <v>92</v>
      </c>
      <c r="P33" s="16">
        <v>42997</v>
      </c>
    </row>
    <row r="34" spans="1:17" s="4" customFormat="1">
      <c r="D34" s="26"/>
      <c r="E34" s="26"/>
      <c r="F34" s="26"/>
    </row>
    <row r="35" spans="1:17" s="4" customFormat="1" ht="15.75" customHeight="1">
      <c r="D35" s="26"/>
      <c r="E35" s="26"/>
      <c r="F35" s="26"/>
    </row>
    <row r="36" spans="1:17" s="4" customFormat="1" ht="15.75" customHeight="1">
      <c r="A36" s="4" t="s">
        <v>70</v>
      </c>
      <c r="D36" s="26"/>
      <c r="E36" s="26"/>
      <c r="F36" s="49">
        <f>0.1*F31+0.18*E31</f>
        <v>-22.64</v>
      </c>
      <c r="J36" s="4" t="s">
        <v>3</v>
      </c>
      <c r="Q36" s="6"/>
    </row>
    <row r="37" spans="1:17" s="4" customFormat="1">
      <c r="D37" s="26"/>
      <c r="E37" s="26"/>
      <c r="F37" s="26"/>
    </row>
    <row r="38" spans="1:17" s="4" customFormat="1"/>
    <row r="39" spans="1:17" s="37" customFormat="1" ht="18">
      <c r="A39" s="36" t="s">
        <v>67</v>
      </c>
      <c r="D39" s="38"/>
      <c r="E39" s="38"/>
      <c r="F39" s="38"/>
      <c r="G39" s="38"/>
      <c r="J39" s="36" t="s">
        <v>27</v>
      </c>
      <c r="K39" s="36" t="s">
        <v>28</v>
      </c>
      <c r="P39" s="36"/>
    </row>
    <row r="40" spans="1:17" s="13" customFormat="1">
      <c r="A40" s="29" t="s">
        <v>31</v>
      </c>
      <c r="C40" s="29"/>
      <c r="D40" s="29"/>
      <c r="E40" s="29">
        <v>2017</v>
      </c>
      <c r="F40" s="29">
        <f>E40+1</f>
        <v>2018</v>
      </c>
      <c r="G40" s="29">
        <f>F40+1</f>
        <v>2019</v>
      </c>
      <c r="J40" s="28"/>
      <c r="K40" s="28"/>
    </row>
    <row r="41" spans="1:17" s="11" customFormat="1">
      <c r="A41" s="30" t="s">
        <v>23</v>
      </c>
    </row>
    <row r="42" spans="1:17" s="11" customFormat="1">
      <c r="A42" s="10" t="s">
        <v>24</v>
      </c>
    </row>
    <row r="43" spans="1:17" s="11" customFormat="1">
      <c r="A43" s="11" t="s">
        <v>0</v>
      </c>
      <c r="B43" s="11" t="s">
        <v>25</v>
      </c>
      <c r="D43" s="11">
        <v>538</v>
      </c>
      <c r="E43" s="11">
        <v>438</v>
      </c>
      <c r="F43" s="11">
        <v>355</v>
      </c>
      <c r="G43" s="11">
        <v>320</v>
      </c>
      <c r="J43" s="11" t="s">
        <v>29</v>
      </c>
      <c r="K43" s="31">
        <v>43165</v>
      </c>
    </row>
    <row r="44" spans="1:17" s="11" customFormat="1">
      <c r="B44" s="11" t="s">
        <v>26</v>
      </c>
      <c r="E44" s="11">
        <f>E43-D43</f>
        <v>-100</v>
      </c>
      <c r="F44" s="11">
        <f t="shared" ref="F44:G44" si="3">F43-E43</f>
        <v>-83</v>
      </c>
      <c r="G44" s="11">
        <f t="shared" si="3"/>
        <v>-35</v>
      </c>
      <c r="K44" s="32"/>
    </row>
    <row r="45" spans="1:17" s="11" customFormat="1">
      <c r="K45" s="32"/>
    </row>
    <row r="46" spans="1:17" s="11" customFormat="1">
      <c r="A46" s="11" t="s">
        <v>1</v>
      </c>
      <c r="B46" s="11" t="s">
        <v>25</v>
      </c>
      <c r="D46" s="11">
        <v>538</v>
      </c>
      <c r="E46" s="11">
        <v>438</v>
      </c>
      <c r="F46" s="11">
        <v>355</v>
      </c>
      <c r="G46" s="11">
        <v>320</v>
      </c>
      <c r="J46" s="11" t="s">
        <v>29</v>
      </c>
      <c r="K46" s="31">
        <v>43181</v>
      </c>
    </row>
    <row r="47" spans="1:17" s="11" customFormat="1">
      <c r="B47" s="11" t="s">
        <v>26</v>
      </c>
      <c r="E47" s="11">
        <f>E46-D46</f>
        <v>-100</v>
      </c>
      <c r="F47" s="11">
        <f t="shared" ref="F47:G47" si="4">F46-E46</f>
        <v>-83</v>
      </c>
      <c r="G47" s="11">
        <f t="shared" si="4"/>
        <v>-35</v>
      </c>
    </row>
    <row r="48" spans="1:17" s="11" customFormat="1"/>
    <row r="49" spans="1:12" s="11" customFormat="1">
      <c r="A49" s="71" t="s">
        <v>102</v>
      </c>
      <c r="J49" s="32"/>
      <c r="K49" s="32"/>
    </row>
    <row r="50" spans="1:12" s="11" customFormat="1">
      <c r="A50" s="12" t="s">
        <v>100</v>
      </c>
      <c r="E50" s="53" t="e">
        <f>#REF!</f>
        <v>#REF!</v>
      </c>
      <c r="J50" s="59"/>
      <c r="K50" s="32"/>
    </row>
    <row r="51" spans="1:12" s="11" customFormat="1">
      <c r="A51" s="12" t="s">
        <v>101</v>
      </c>
      <c r="E51" s="53" t="e">
        <f>#REF!</f>
        <v>#REF!</v>
      </c>
      <c r="J51" s="59"/>
      <c r="K51" s="32"/>
    </row>
    <row r="52" spans="1:12" s="11" customFormat="1">
      <c r="A52" s="66" t="s">
        <v>105</v>
      </c>
      <c r="E52" s="67" t="e">
        <f>E50+E51</f>
        <v>#REF!</v>
      </c>
      <c r="J52" s="59"/>
      <c r="K52" s="32"/>
    </row>
    <row r="53" spans="1:12" s="11" customFormat="1">
      <c r="A53" s="12"/>
      <c r="E53" s="42"/>
      <c r="J53" s="59"/>
      <c r="K53" s="32"/>
    </row>
    <row r="54" spans="1:12" s="11" customFormat="1">
      <c r="A54" s="12"/>
      <c r="J54" s="59"/>
      <c r="K54" s="32"/>
    </row>
    <row r="55" spans="1:12" s="13" customFormat="1">
      <c r="A55" s="29" t="s">
        <v>30</v>
      </c>
      <c r="C55" s="29"/>
      <c r="D55" s="29"/>
      <c r="E55" s="29">
        <v>2017</v>
      </c>
      <c r="F55" s="29">
        <f>E55+1</f>
        <v>2018</v>
      </c>
      <c r="G55" s="29">
        <f>F55+1</f>
        <v>2019</v>
      </c>
      <c r="H55" s="13">
        <v>2019</v>
      </c>
      <c r="J55" s="28"/>
      <c r="K55" s="28"/>
    </row>
    <row r="56" spans="1:12" s="11" customFormat="1">
      <c r="A56" s="30" t="s">
        <v>48</v>
      </c>
      <c r="F56" s="39" t="s">
        <v>52</v>
      </c>
      <c r="G56" s="39" t="s">
        <v>53</v>
      </c>
      <c r="H56" s="40" t="s">
        <v>54</v>
      </c>
    </row>
    <row r="57" spans="1:12" s="11" customFormat="1">
      <c r="A57" s="30" t="s">
        <v>55</v>
      </c>
      <c r="F57" s="39"/>
      <c r="G57" s="39"/>
      <c r="H57" s="40"/>
    </row>
    <row r="58" spans="1:12" s="11" customFormat="1">
      <c r="A58" s="48" t="s">
        <v>56</v>
      </c>
      <c r="F58" s="39"/>
      <c r="G58" s="39"/>
      <c r="H58" s="41" t="s">
        <v>61</v>
      </c>
    </row>
    <row r="59" spans="1:12" s="11" customFormat="1">
      <c r="A59" s="11" t="s">
        <v>49</v>
      </c>
      <c r="D59" s="42"/>
      <c r="E59" s="42"/>
      <c r="F59" s="43">
        <f>0.1*F44+0.18*E44</f>
        <v>-26.3</v>
      </c>
      <c r="J59" s="11" t="s">
        <v>3</v>
      </c>
      <c r="L59" s="11" t="s">
        <v>3</v>
      </c>
    </row>
    <row r="60" spans="1:12" s="11" customFormat="1">
      <c r="B60" s="11" t="s">
        <v>51</v>
      </c>
      <c r="D60" s="42"/>
      <c r="E60" s="42"/>
      <c r="F60" s="43">
        <f>F59-F36</f>
        <v>-3.66</v>
      </c>
      <c r="G60" s="65">
        <f>F15</f>
        <v>14.19</v>
      </c>
      <c r="H60" s="45">
        <f>F60*G60</f>
        <v>-51.935400000000001</v>
      </c>
      <c r="J60" s="11" t="s">
        <v>85</v>
      </c>
    </row>
    <row r="61" spans="1:12" s="11" customFormat="1">
      <c r="A61" s="11" t="s">
        <v>50</v>
      </c>
      <c r="D61" s="42"/>
      <c r="E61" s="42"/>
      <c r="F61" s="43">
        <f>0.1*F47+0.18*E47</f>
        <v>-26.3</v>
      </c>
      <c r="J61" s="11" t="s">
        <v>3</v>
      </c>
      <c r="L61" s="11" t="s">
        <v>3</v>
      </c>
    </row>
    <row r="62" spans="1:12" s="11" customFormat="1">
      <c r="B62" s="11" t="s">
        <v>51</v>
      </c>
      <c r="D62" s="42"/>
      <c r="E62" s="42"/>
      <c r="F62" s="43">
        <f>F61-F36</f>
        <v>-3.66</v>
      </c>
      <c r="G62" s="65">
        <f>G60</f>
        <v>14.19</v>
      </c>
      <c r="H62" s="45">
        <f>F62*G62</f>
        <v>-51.935400000000001</v>
      </c>
      <c r="J62" s="11" t="s">
        <v>85</v>
      </c>
    </row>
    <row r="63" spans="1:12" s="11" customFormat="1">
      <c r="A63" s="48" t="s">
        <v>84</v>
      </c>
      <c r="F63" s="60"/>
      <c r="G63" s="63"/>
      <c r="H63" s="40"/>
    </row>
    <row r="64" spans="1:12" s="11" customFormat="1">
      <c r="A64" s="11" t="s">
        <v>89</v>
      </c>
      <c r="D64" s="42"/>
      <c r="E64" s="42" t="e">
        <f>E50-E33</f>
        <v>#REF!</v>
      </c>
      <c r="F64" s="43" t="e">
        <f>0.5*E64</f>
        <v>#REF!</v>
      </c>
      <c r="G64" s="65">
        <f>G62</f>
        <v>14.19</v>
      </c>
      <c r="H64" s="45" t="e">
        <f>F64*G64</f>
        <v>#REF!</v>
      </c>
      <c r="J64" s="11" t="s">
        <v>86</v>
      </c>
    </row>
    <row r="65" spans="1:9" s="11" customFormat="1">
      <c r="D65" s="42"/>
      <c r="E65" s="42"/>
      <c r="F65" s="43"/>
      <c r="G65" s="65"/>
    </row>
    <row r="66" spans="1:9" s="11" customFormat="1">
      <c r="D66" s="42"/>
      <c r="E66" s="42"/>
      <c r="F66" s="43"/>
      <c r="G66" s="65"/>
    </row>
    <row r="67" spans="1:9" s="11" customFormat="1">
      <c r="A67" s="30" t="s">
        <v>69</v>
      </c>
      <c r="D67" s="42"/>
      <c r="E67" s="42"/>
      <c r="F67" s="43"/>
      <c r="G67" s="65"/>
    </row>
    <row r="68" spans="1:9" s="11" customFormat="1">
      <c r="A68" s="12" t="s">
        <v>87</v>
      </c>
      <c r="D68" s="42"/>
      <c r="E68" s="42"/>
      <c r="F68" s="43"/>
      <c r="G68" s="65"/>
    </row>
    <row r="69" spans="1:9" s="11" customFormat="1">
      <c r="A69" s="12" t="s">
        <v>96</v>
      </c>
      <c r="D69" s="42"/>
      <c r="E69" s="42"/>
      <c r="F69" s="42"/>
      <c r="G69" s="42"/>
      <c r="H69" s="42"/>
    </row>
    <row r="70" spans="1:9" s="11" customFormat="1">
      <c r="A70" s="12" t="s">
        <v>110</v>
      </c>
      <c r="D70" s="42"/>
      <c r="E70" s="42" t="e">
        <f>E50-(F12-E51)</f>
        <v>#REF!</v>
      </c>
      <c r="F70" s="43"/>
      <c r="G70" s="65">
        <f>G64</f>
        <v>14.19</v>
      </c>
      <c r="H70" s="45" t="e">
        <f>E70*G70</f>
        <v>#REF!</v>
      </c>
    </row>
    <row r="71" spans="1:9" s="11" customFormat="1">
      <c r="A71" s="12"/>
      <c r="D71" s="42"/>
      <c r="E71" s="42"/>
      <c r="F71" s="42"/>
      <c r="G71" s="42"/>
      <c r="H71" s="42"/>
      <c r="I71" s="42"/>
    </row>
    <row r="72" spans="1:9" s="11" customFormat="1">
      <c r="A72" s="12"/>
      <c r="D72" s="42"/>
      <c r="E72" s="42"/>
      <c r="F72" s="42"/>
      <c r="G72" s="42"/>
      <c r="H72" s="42"/>
      <c r="I72" s="42"/>
    </row>
    <row r="73" spans="1:9" s="11" customFormat="1">
      <c r="A73" s="12"/>
      <c r="D73" s="42"/>
      <c r="E73" s="42"/>
      <c r="F73" s="42"/>
      <c r="G73" s="42"/>
      <c r="H73" s="42"/>
      <c r="I73" s="42"/>
    </row>
    <row r="74" spans="1:9" s="11" customFormat="1">
      <c r="A74" s="12"/>
      <c r="D74" s="42"/>
      <c r="E74" s="42"/>
      <c r="F74" s="43"/>
    </row>
    <row r="75" spans="1:9" s="11" customFormat="1">
      <c r="A75" s="30"/>
      <c r="D75" s="42"/>
      <c r="E75" s="42"/>
      <c r="F75" s="43"/>
    </row>
    <row r="76" spans="1:9" s="11" customFormat="1">
      <c r="A76" s="30" t="s">
        <v>57</v>
      </c>
      <c r="D76" s="42"/>
      <c r="E76" s="42"/>
      <c r="F76" s="43"/>
    </row>
    <row r="77" spans="1:9" s="11" customFormat="1">
      <c r="A77" s="46" t="s">
        <v>58</v>
      </c>
      <c r="D77" s="42"/>
      <c r="E77" s="42"/>
      <c r="F77" s="43"/>
      <c r="H77" s="11">
        <v>0</v>
      </c>
    </row>
    <row r="78" spans="1:9" s="11" customFormat="1">
      <c r="A78" s="46" t="s">
        <v>59</v>
      </c>
      <c r="H78" s="11">
        <v>0</v>
      </c>
    </row>
    <row r="79" spans="1:9" s="11" customFormat="1">
      <c r="A79" s="46" t="s">
        <v>60</v>
      </c>
      <c r="H79" s="11">
        <v>0</v>
      </c>
    </row>
    <row r="80" spans="1:9" s="11" customFormat="1">
      <c r="A80" s="12"/>
    </row>
    <row r="81" spans="1:17" s="11" customFormat="1">
      <c r="A81" s="11" t="s">
        <v>62</v>
      </c>
      <c r="H81" s="42" t="e">
        <f>H60+H64+H70+SUM(H77:H79)</f>
        <v>#REF!</v>
      </c>
    </row>
    <row r="82" spans="1:17" s="27" customFormat="1">
      <c r="A82" s="27" t="s">
        <v>63</v>
      </c>
      <c r="H82" s="70" t="e">
        <f>F3+H81</f>
        <v>#REF!</v>
      </c>
    </row>
    <row r="84" spans="1:17">
      <c r="A84" s="72" t="s">
        <v>68</v>
      </c>
      <c r="B84" s="73"/>
      <c r="C84" s="73"/>
      <c r="D84" s="94"/>
      <c r="E84" s="73"/>
      <c r="F84" s="95" t="s">
        <v>72</v>
      </c>
      <c r="G84" s="72" t="s">
        <v>73</v>
      </c>
      <c r="H84" s="73"/>
      <c r="I84" s="75"/>
      <c r="J84" s="72" t="s">
        <v>80</v>
      </c>
      <c r="K84" s="73"/>
      <c r="L84" s="75"/>
      <c r="M84" s="74" t="s">
        <v>74</v>
      </c>
      <c r="N84" s="73"/>
      <c r="O84" s="73"/>
      <c r="P84" s="73"/>
      <c r="Q84" s="75"/>
    </row>
    <row r="85" spans="1:17" s="52" customFormat="1">
      <c r="A85" s="76" t="s">
        <v>75</v>
      </c>
      <c r="B85" s="77"/>
      <c r="C85" s="77"/>
      <c r="D85" s="76"/>
      <c r="E85" s="77"/>
      <c r="F85" s="96">
        <v>5604</v>
      </c>
      <c r="G85" s="100">
        <f>F85-F4</f>
        <v>134.60000000000036</v>
      </c>
      <c r="H85" s="78"/>
      <c r="I85" s="96"/>
      <c r="J85" s="100" t="e">
        <f>H81</f>
        <v>#REF!</v>
      </c>
      <c r="K85" s="77"/>
      <c r="L85" s="80"/>
      <c r="M85" s="78" t="e">
        <f>J85-G85</f>
        <v>#REF!</v>
      </c>
      <c r="N85" s="79" t="e">
        <f>M85/G85</f>
        <v>#REF!</v>
      </c>
      <c r="O85" s="77"/>
      <c r="P85" s="77"/>
      <c r="Q85" s="80"/>
    </row>
    <row r="86" spans="1:17" s="9" customFormat="1">
      <c r="A86" s="81"/>
      <c r="B86" s="82" t="s">
        <v>55</v>
      </c>
      <c r="C86" s="82"/>
      <c r="D86" s="81"/>
      <c r="E86" s="82"/>
      <c r="F86" s="97"/>
      <c r="G86" s="101">
        <v>-8.4</v>
      </c>
      <c r="H86" s="83"/>
      <c r="I86" s="97"/>
      <c r="J86" s="101" t="e">
        <f>H60+H64</f>
        <v>#REF!</v>
      </c>
      <c r="K86" s="82"/>
      <c r="L86" s="85"/>
      <c r="M86" s="83" t="e">
        <f t="shared" ref="M86:M89" si="5">J86-G86</f>
        <v>#REF!</v>
      </c>
      <c r="N86" s="84" t="e">
        <f t="shared" ref="N86:N87" si="6">M86/G86</f>
        <v>#REF!</v>
      </c>
      <c r="O86" s="82"/>
      <c r="P86" s="82"/>
      <c r="Q86" s="85"/>
    </row>
    <row r="87" spans="1:17" s="9" customFormat="1">
      <c r="A87" s="81"/>
      <c r="B87" s="82" t="s">
        <v>69</v>
      </c>
      <c r="C87" s="82"/>
      <c r="D87" s="81"/>
      <c r="E87" s="82"/>
      <c r="F87" s="97"/>
      <c r="G87" s="101">
        <v>143</v>
      </c>
      <c r="H87" s="83"/>
      <c r="I87" s="97"/>
      <c r="J87" s="101" t="e">
        <f>H70</f>
        <v>#REF!</v>
      </c>
      <c r="K87" s="82"/>
      <c r="L87" s="85"/>
      <c r="M87" s="83" t="e">
        <f t="shared" si="5"/>
        <v>#REF!</v>
      </c>
      <c r="N87" s="79" t="e">
        <f t="shared" si="6"/>
        <v>#REF!</v>
      </c>
      <c r="O87" s="82"/>
      <c r="P87" s="82"/>
      <c r="Q87" s="85"/>
    </row>
    <row r="88" spans="1:17" s="9" customFormat="1">
      <c r="A88" s="81"/>
      <c r="B88" s="82" t="s">
        <v>98</v>
      </c>
      <c r="C88" s="82"/>
      <c r="D88" s="81"/>
      <c r="E88" s="82"/>
      <c r="F88" s="97"/>
      <c r="G88" s="101">
        <v>0</v>
      </c>
      <c r="H88" s="83"/>
      <c r="I88" s="97"/>
      <c r="J88" s="101">
        <v>0</v>
      </c>
      <c r="K88" s="82"/>
      <c r="L88" s="85"/>
      <c r="M88" s="83">
        <f t="shared" si="5"/>
        <v>0</v>
      </c>
      <c r="N88" s="79"/>
      <c r="O88" s="82"/>
      <c r="P88" s="82"/>
      <c r="Q88" s="85"/>
    </row>
    <row r="89" spans="1:17" s="9" customFormat="1">
      <c r="A89" s="81"/>
      <c r="B89" s="82" t="s">
        <v>99</v>
      </c>
      <c r="C89" s="82"/>
      <c r="D89" s="81"/>
      <c r="E89" s="82"/>
      <c r="F89" s="97"/>
      <c r="G89" s="101">
        <v>0</v>
      </c>
      <c r="H89" s="83"/>
      <c r="I89" s="97"/>
      <c r="J89" s="101">
        <v>0</v>
      </c>
      <c r="K89" s="82"/>
      <c r="L89" s="85"/>
      <c r="M89" s="83">
        <f t="shared" si="5"/>
        <v>0</v>
      </c>
      <c r="N89" s="79"/>
      <c r="O89" s="82"/>
      <c r="P89" s="82"/>
      <c r="Q89" s="85"/>
    </row>
    <row r="90" spans="1:17">
      <c r="A90" s="2" t="s">
        <v>77</v>
      </c>
      <c r="B90" s="1"/>
      <c r="C90" s="1"/>
      <c r="D90" s="88"/>
      <c r="E90" s="1"/>
      <c r="F90" s="98">
        <v>372.4</v>
      </c>
      <c r="G90" s="101">
        <f>F90-F5</f>
        <v>-13.600000000000023</v>
      </c>
      <c r="H90" s="1"/>
      <c r="I90" s="86"/>
      <c r="J90" s="81"/>
      <c r="K90" s="1"/>
      <c r="L90" s="85"/>
      <c r="M90" s="83"/>
      <c r="N90" s="79"/>
      <c r="O90" s="1"/>
      <c r="P90" s="1"/>
      <c r="Q90" s="86"/>
    </row>
    <row r="91" spans="1:17">
      <c r="A91" s="87" t="s">
        <v>78</v>
      </c>
      <c r="B91" s="1"/>
      <c r="C91" s="1"/>
      <c r="D91" s="88"/>
      <c r="E91" s="1"/>
      <c r="F91" s="98">
        <v>31</v>
      </c>
      <c r="G91" s="101">
        <f>F91-F6</f>
        <v>-0.80000000000000071</v>
      </c>
      <c r="H91" s="1"/>
      <c r="I91" s="86"/>
      <c r="J91" s="88"/>
      <c r="K91" s="1"/>
      <c r="L91" s="85"/>
      <c r="M91" s="83"/>
      <c r="N91" s="79"/>
      <c r="O91" s="1"/>
      <c r="P91" s="1"/>
      <c r="Q91" s="86"/>
    </row>
    <row r="92" spans="1:17">
      <c r="A92" s="88" t="s">
        <v>76</v>
      </c>
      <c r="B92" s="1"/>
      <c r="C92" s="1"/>
      <c r="D92" s="88"/>
      <c r="E92" s="1"/>
      <c r="F92" s="98">
        <v>32</v>
      </c>
      <c r="G92" s="101">
        <f>F92-F7</f>
        <v>1.1000000000000014</v>
      </c>
      <c r="H92" s="1"/>
      <c r="I92" s="86"/>
      <c r="J92" s="88"/>
      <c r="K92" s="1"/>
      <c r="L92" s="86"/>
      <c r="M92" s="83"/>
      <c r="N92" s="79"/>
      <c r="O92" s="1"/>
      <c r="P92" s="1"/>
      <c r="Q92" s="86"/>
    </row>
    <row r="93" spans="1:17" s="52" customFormat="1">
      <c r="A93" s="89" t="s">
        <v>79</v>
      </c>
      <c r="B93" s="90"/>
      <c r="C93" s="90"/>
      <c r="D93" s="89"/>
      <c r="E93" s="90"/>
      <c r="F93" s="99">
        <v>6039.5</v>
      </c>
      <c r="G93" s="102">
        <f>F93-F3</f>
        <v>121.40000000000055</v>
      </c>
      <c r="H93" s="90"/>
      <c r="I93" s="93"/>
      <c r="J93" s="103" t="e">
        <f>SUM(J85:J92)</f>
        <v>#REF!</v>
      </c>
      <c r="K93" s="90"/>
      <c r="L93" s="93"/>
      <c r="M93" s="91" t="e">
        <f t="shared" ref="M93" si="7">J93-G93</f>
        <v>#REF!</v>
      </c>
      <c r="N93" s="92"/>
      <c r="O93" s="90"/>
      <c r="P93" s="90"/>
      <c r="Q93" s="93"/>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zoomScale="70" zoomScaleNormal="70" workbookViewId="0">
      <pane xSplit="3" ySplit="1" topLeftCell="D2" activePane="bottomRight" state="frozen"/>
      <selection activeCell="E72" sqref="E72"/>
      <selection pane="topRight" activeCell="E72" sqref="E72"/>
      <selection pane="bottomLeft" activeCell="E72" sqref="E72"/>
      <selection pane="bottomRight" activeCell="A23" sqref="A23"/>
    </sheetView>
  </sheetViews>
  <sheetFormatPr defaultColWidth="9.1328125" defaultRowHeight="14.25"/>
  <cols>
    <col min="1" max="1" width="11.46484375" style="11" customWidth="1"/>
    <col min="2" max="2" width="12.86328125" style="11" customWidth="1"/>
    <col min="3" max="3" width="38.86328125" style="11" customWidth="1"/>
    <col min="4" max="4" width="9.53125" style="11" customWidth="1"/>
    <col min="5" max="8" width="10.33203125" style="11" customWidth="1"/>
    <col min="9" max="10" width="9.1328125" style="11"/>
    <col min="11" max="11" width="12.33203125" style="11" customWidth="1"/>
    <col min="12" max="12" width="9.46484375" style="11" bestFit="1" customWidth="1"/>
    <col min="13" max="16" width="9.1328125" style="11"/>
    <col min="17" max="17" width="9.46484375" style="11" bestFit="1" customWidth="1"/>
    <col min="18" max="16384" width="9.1328125" style="11"/>
  </cols>
  <sheetData>
    <row r="1" spans="1:12" s="122" customFormat="1">
      <c r="A1" s="121" t="s">
        <v>31</v>
      </c>
      <c r="C1" s="123"/>
      <c r="D1" s="123">
        <f>' Input'!B1</f>
        <v>2019</v>
      </c>
      <c r="E1" s="123">
        <f>' Input'!C1</f>
        <v>2020</v>
      </c>
      <c r="F1" s="123">
        <f>E1+1</f>
        <v>2021</v>
      </c>
      <c r="G1" s="123">
        <f t="shared" ref="G1" si="0">F1+1</f>
        <v>2022</v>
      </c>
      <c r="H1" s="123"/>
      <c r="K1" s="124"/>
      <c r="L1" s="124"/>
    </row>
    <row r="2" spans="1:12">
      <c r="A2" s="30" t="s">
        <v>135</v>
      </c>
    </row>
    <row r="3" spans="1:12" s="111" customFormat="1">
      <c r="A3" s="119" t="s">
        <v>136</v>
      </c>
    </row>
    <row r="4" spans="1:12" s="32" customFormat="1">
      <c r="A4" s="112" t="s">
        <v>1</v>
      </c>
      <c r="B4" s="32" t="s">
        <v>25</v>
      </c>
      <c r="D4" s="113">
        <f>' Input'!B19</f>
        <v>314.2</v>
      </c>
      <c r="E4" s="113">
        <f>' Input'!C19</f>
        <v>357</v>
      </c>
      <c r="F4" s="113">
        <f>' Input'!D19</f>
        <v>330</v>
      </c>
      <c r="G4" s="113">
        <f>' Input'!E19</f>
        <v>345</v>
      </c>
      <c r="L4" s="31"/>
    </row>
    <row r="5" spans="1:12" s="32" customFormat="1">
      <c r="A5" s="112"/>
      <c r="B5" s="32" t="s">
        <v>26</v>
      </c>
      <c r="E5" s="32">
        <f>E4-D4</f>
        <v>42.800000000000011</v>
      </c>
      <c r="F5" s="32">
        <f>F4-E4</f>
        <v>-27</v>
      </c>
      <c r="G5" s="32">
        <f>G4-F4</f>
        <v>15</v>
      </c>
      <c r="L5" s="31"/>
    </row>
    <row r="6" spans="1:12" s="32" customFormat="1">
      <c r="A6" s="112" t="s">
        <v>70</v>
      </c>
      <c r="F6" s="177">
        <f>0.1*F5+0.18*E5</f>
        <v>5.0040000000000013</v>
      </c>
      <c r="G6" s="177">
        <f>0.1*G5+0.18*F5</f>
        <v>-3.3599999999999994</v>
      </c>
      <c r="K6" s="32" t="s">
        <v>193</v>
      </c>
      <c r="L6" s="31"/>
    </row>
    <row r="7" spans="1:12" s="32" customFormat="1">
      <c r="A7" s="112"/>
      <c r="L7" s="31"/>
    </row>
    <row r="8" spans="1:12" s="32" customFormat="1">
      <c r="A8" s="112" t="s">
        <v>1</v>
      </c>
      <c r="B8" s="32" t="str">
        <f>"Raming Bijstandsvolume CPB "&amp;F1</f>
        <v>Raming Bijstandsvolume CPB 2021</v>
      </c>
      <c r="F8" s="199">
        <f>' Input'!D20</f>
        <v>365</v>
      </c>
      <c r="L8" s="31"/>
    </row>
    <row r="9" spans="1:12" s="32" customFormat="1">
      <c r="A9" s="112"/>
      <c r="B9" s="32" t="str">
        <f>"Raming Bijstandsvolume SZW "&amp;F1</f>
        <v>Raming Bijstandsvolume SZW 2021</v>
      </c>
      <c r="F9" s="113">
        <f>' Input'!D15</f>
        <v>369.76900000000001</v>
      </c>
      <c r="L9" s="31"/>
    </row>
    <row r="10" spans="1:12" s="32" customFormat="1">
      <c r="L10" s="31"/>
    </row>
    <row r="11" spans="1:12" s="32" customFormat="1">
      <c r="A11" s="119" t="s">
        <v>137</v>
      </c>
      <c r="L11" s="31"/>
    </row>
    <row r="12" spans="1:12" s="32" customFormat="1">
      <c r="A12" s="112" t="s">
        <v>169</v>
      </c>
      <c r="B12" s="32" t="s">
        <v>25</v>
      </c>
      <c r="D12" s="32">
        <f>' Input'!B22</f>
        <v>314.2</v>
      </c>
      <c r="E12" s="32">
        <f>' Input'!C22</f>
        <v>357</v>
      </c>
      <c r="F12" s="32">
        <f>' Input'!D22</f>
        <v>314</v>
      </c>
      <c r="G12" s="32">
        <f>' Input'!E22</f>
        <v>305</v>
      </c>
      <c r="L12" s="31"/>
    </row>
    <row r="13" spans="1:12" s="32" customFormat="1">
      <c r="A13" s="112"/>
      <c r="B13" s="32" t="s">
        <v>26</v>
      </c>
      <c r="E13" s="32">
        <f>E12-D12</f>
        <v>42.800000000000011</v>
      </c>
      <c r="F13" s="32">
        <f>F12-E12</f>
        <v>-43</v>
      </c>
      <c r="G13" s="32">
        <f>G12-F12</f>
        <v>-9</v>
      </c>
    </row>
    <row r="14" spans="1:12" s="32" customFormat="1">
      <c r="A14" s="112" t="s">
        <v>70</v>
      </c>
      <c r="F14" s="177">
        <f>0.1*F13+0.18*E13</f>
        <v>3.4040000000000017</v>
      </c>
      <c r="G14" s="177">
        <f>0.1*G13+0.18*F13</f>
        <v>-8.6399999999999988</v>
      </c>
      <c r="K14" s="32" t="s">
        <v>193</v>
      </c>
      <c r="L14" s="31"/>
    </row>
    <row r="15" spans="1:12" s="32" customFormat="1">
      <c r="A15" s="112"/>
      <c r="G15" s="113"/>
      <c r="L15" s="31"/>
    </row>
    <row r="16" spans="1:12" s="32" customFormat="1">
      <c r="A16" s="112" t="s">
        <v>172</v>
      </c>
      <c r="F16" s="113">
        <f>F6-F14</f>
        <v>1.5999999999999996</v>
      </c>
      <c r="G16" s="113"/>
      <c r="L16" s="31"/>
    </row>
    <row r="17" spans="1:12" s="32" customFormat="1">
      <c r="B17" s="32" t="str">
        <f>"Update Raming Bijstandsvolume CPB"&amp;" "&amp;F1</f>
        <v>Update Raming Bijstandsvolume CPB 2021</v>
      </c>
      <c r="F17" s="113">
        <f>F8+F16</f>
        <v>366.6</v>
      </c>
      <c r="G17" s="113"/>
      <c r="L17" s="31"/>
    </row>
    <row r="18" spans="1:12" s="32" customFormat="1">
      <c r="F18" s="113"/>
      <c r="G18" s="113"/>
      <c r="L18" s="31"/>
    </row>
    <row r="19" spans="1:12" s="32" customFormat="1">
      <c r="A19" s="112"/>
      <c r="G19" s="113"/>
      <c r="L19" s="31"/>
    </row>
    <row r="20" spans="1:12" s="32" customFormat="1">
      <c r="A20" s="48" t="str">
        <f>"Realisatie/eigen inschatting bijstandsvolume "&amp;F1</f>
        <v>Realisatie/eigen inschatting bijstandsvolume 2021</v>
      </c>
      <c r="F20" s="113">
        <f>' Input'!D26</f>
        <v>360</v>
      </c>
    </row>
    <row r="21" spans="1:12" s="32" customFormat="1">
      <c r="A21" s="178"/>
    </row>
    <row r="22" spans="1:12" s="143" customFormat="1">
      <c r="A22" s="178" t="str">
        <f>"Realisatie/eigen inschatting LKS-uitgaven "&amp;F1</f>
        <v>Realisatie/eigen inschatting LKS-uitgaven 2021</v>
      </c>
      <c r="F22" s="232">
        <f>' Input'!D28</f>
        <v>324.8</v>
      </c>
    </row>
    <row r="23" spans="1:12" s="122" customFormat="1">
      <c r="A23" s="121" t="s">
        <v>30</v>
      </c>
      <c r="C23" s="123"/>
      <c r="D23" s="123"/>
      <c r="E23" s="123"/>
      <c r="F23" s="123"/>
      <c r="G23" s="123"/>
      <c r="H23" s="123"/>
      <c r="K23" s="124"/>
      <c r="L23" s="124"/>
    </row>
    <row r="24" spans="1:12">
      <c r="A24" s="30" t="s">
        <v>138</v>
      </c>
      <c r="G24" s="39" t="s">
        <v>52</v>
      </c>
      <c r="H24" s="39" t="s">
        <v>53</v>
      </c>
      <c r="I24" s="40" t="s">
        <v>54</v>
      </c>
    </row>
    <row r="25" spans="1:12">
      <c r="A25" s="30" t="s">
        <v>139</v>
      </c>
      <c r="G25" s="39"/>
      <c r="H25" s="39"/>
      <c r="I25" s="40"/>
    </row>
    <row r="26" spans="1:12">
      <c r="A26" s="30" t="s">
        <v>55</v>
      </c>
      <c r="G26" s="39"/>
      <c r="H26" s="39"/>
      <c r="I26" s="40"/>
    </row>
    <row r="27" spans="1:12">
      <c r="A27" s="214" t="s">
        <v>173</v>
      </c>
      <c r="E27" s="42"/>
      <c r="F27" s="42"/>
      <c r="G27" s="43">
        <f>G14-G6</f>
        <v>-5.2799999999999994</v>
      </c>
      <c r="H27" s="65">
        <f>' Input'!E16</f>
        <v>15.345000000000001</v>
      </c>
      <c r="I27" s="120">
        <f>G27*H27</f>
        <v>-81.021599999999992</v>
      </c>
    </row>
    <row r="28" spans="1:12">
      <c r="A28" s="200"/>
      <c r="E28" s="42"/>
      <c r="F28" s="42"/>
      <c r="G28" s="43"/>
      <c r="H28" s="65"/>
    </row>
    <row r="29" spans="1:12">
      <c r="A29" s="30" t="s">
        <v>134</v>
      </c>
      <c r="E29" s="42"/>
      <c r="F29" s="42"/>
      <c r="G29" s="43"/>
      <c r="H29" s="65"/>
    </row>
    <row r="30" spans="1:12">
      <c r="A30" s="215" t="s">
        <v>182</v>
      </c>
      <c r="E30" s="42"/>
      <c r="F30" s="42"/>
      <c r="G30" s="43"/>
      <c r="H30" s="217"/>
    </row>
    <row r="31" spans="1:12">
      <c r="A31" s="12" t="s">
        <v>191</v>
      </c>
      <c r="E31" s="42"/>
      <c r="F31" s="216"/>
      <c r="G31" s="216">
        <f>F20-(F9+F16)</f>
        <v>-11.369000000000028</v>
      </c>
      <c r="H31" s="218">
        <f>H27</f>
        <v>15.345000000000001</v>
      </c>
      <c r="I31" s="219">
        <f>G31*H31</f>
        <v>-174.45730500000045</v>
      </c>
    </row>
    <row r="32" spans="1:12" s="116" customFormat="1">
      <c r="A32" s="59"/>
      <c r="E32" s="117"/>
      <c r="F32" s="216"/>
      <c r="G32" s="216"/>
      <c r="H32" s="217"/>
      <c r="I32" s="208"/>
      <c r="J32" s="117"/>
    </row>
    <row r="33" spans="1:10" s="116" customFormat="1">
      <c r="A33" s="48" t="s">
        <v>180</v>
      </c>
      <c r="E33" s="117"/>
      <c r="F33" s="43"/>
      <c r="G33" s="43">
        <f>0.5*(F20-F17)</f>
        <v>-3.3000000000000114</v>
      </c>
      <c r="H33" s="217">
        <f>H31</f>
        <v>15.345000000000001</v>
      </c>
      <c r="I33" s="219">
        <f>G33*H33</f>
        <v>-50.638500000000178</v>
      </c>
      <c r="J33" s="117"/>
    </row>
    <row r="34" spans="1:10" s="116" customFormat="1">
      <c r="A34" s="243"/>
      <c r="E34" s="117"/>
      <c r="F34" s="43"/>
      <c r="G34" s="43"/>
      <c r="H34" s="217"/>
      <c r="I34" s="208"/>
      <c r="J34" s="117"/>
    </row>
    <row r="35" spans="1:10" s="116" customFormat="1">
      <c r="A35" s="215" t="s">
        <v>183</v>
      </c>
      <c r="E35" s="117"/>
      <c r="F35" s="43"/>
      <c r="G35" s="43"/>
      <c r="H35" s="217"/>
      <c r="I35" s="217"/>
      <c r="J35" s="117"/>
    </row>
    <row r="36" spans="1:10" s="116" customFormat="1">
      <c r="A36" s="221" t="str">
        <f>' Input'!A27</f>
        <v>Eigen inschatting/realisaties uitgaven bijstandsuitkeringen 2021 (€ x mln)</v>
      </c>
      <c r="E36" s="117"/>
      <c r="F36" s="44">
        <f>' Input'!D27</f>
        <v>6000</v>
      </c>
      <c r="G36" s="43"/>
      <c r="H36" s="217"/>
      <c r="I36" s="217"/>
      <c r="J36" s="117"/>
    </row>
    <row r="37" spans="1:10" s="116" customFormat="1">
      <c r="A37" s="221" t="s">
        <v>190</v>
      </c>
      <c r="E37" s="117"/>
      <c r="F37" s="220">
        <f>F36/F20</f>
        <v>16.666666666666668</v>
      </c>
      <c r="G37" s="43"/>
      <c r="H37" s="217"/>
      <c r="I37" s="217"/>
      <c r="J37" s="117"/>
    </row>
    <row r="38" spans="1:10" s="116" customFormat="1">
      <c r="A38" s="116" t="s">
        <v>174</v>
      </c>
      <c r="E38" s="117"/>
      <c r="F38" s="220">
        <f>F37-H27</f>
        <v>1.3216666666666672</v>
      </c>
      <c r="G38" s="43"/>
      <c r="H38" s="217"/>
      <c r="I38" s="120">
        <f>F38*F20</f>
        <v>475.80000000000018</v>
      </c>
      <c r="J38" s="117"/>
    </row>
    <row r="39" spans="1:10" s="116" customFormat="1">
      <c r="A39" s="200"/>
      <c r="E39" s="117"/>
      <c r="F39" s="207"/>
      <c r="G39" s="43"/>
      <c r="H39" s="208"/>
      <c r="I39" s="208"/>
      <c r="J39" s="117"/>
    </row>
    <row r="40" spans="1:10" s="221" customFormat="1">
      <c r="A40" s="233" t="s">
        <v>181</v>
      </c>
      <c r="E40" s="117"/>
      <c r="F40" s="222"/>
      <c r="G40" s="222"/>
      <c r="H40" s="217"/>
      <c r="I40" s="120">
        <f>F22-' Input'!D17</f>
        <v>68</v>
      </c>
      <c r="J40" s="222"/>
    </row>
    <row r="41" spans="1:10" s="116" customFormat="1">
      <c r="A41" s="200"/>
      <c r="E41" s="117"/>
      <c r="F41" s="117"/>
      <c r="G41" s="117"/>
      <c r="H41" s="117"/>
      <c r="I41" s="117"/>
      <c r="J41" s="117"/>
    </row>
    <row r="42" spans="1:10" s="116" customFormat="1">
      <c r="A42" s="30" t="s">
        <v>98</v>
      </c>
      <c r="E42" s="117"/>
      <c r="F42" s="117"/>
      <c r="G42" s="117"/>
      <c r="H42" s="118"/>
      <c r="I42" s="120">
        <v>0</v>
      </c>
      <c r="J42" s="117"/>
    </row>
    <row r="43" spans="1:10" s="116" customFormat="1">
      <c r="A43" s="142"/>
      <c r="E43" s="117"/>
      <c r="F43" s="117"/>
      <c r="G43" s="117"/>
      <c r="H43" s="118"/>
      <c r="J43" s="117"/>
    </row>
    <row r="44" spans="1:10" s="116" customFormat="1">
      <c r="A44" s="30" t="s">
        <v>116</v>
      </c>
      <c r="E44" s="117"/>
      <c r="F44" s="117"/>
      <c r="G44" s="117"/>
      <c r="H44" s="118"/>
      <c r="I44" s="219">
        <f>' Input'!E34*(' Input'!E12+Berekeningen!I27+Berekeningen!I31+Berekeningen!I33+Berekeningen!I38+Berekeningen!I40+Berekeningen!I42)</f>
        <v>0</v>
      </c>
      <c r="J44" s="207"/>
    </row>
    <row r="45" spans="1:10" s="116" customFormat="1">
      <c r="A45" s="115"/>
      <c r="E45" s="117"/>
      <c r="F45" s="117"/>
      <c r="G45" s="117"/>
      <c r="H45" s="118"/>
      <c r="I45" s="117"/>
      <c r="J45" s="117"/>
    </row>
    <row r="46" spans="1:10" s="116" customFormat="1">
      <c r="A46" s="115"/>
      <c r="E46" s="117"/>
      <c r="F46" s="117"/>
      <c r="G46" s="117"/>
      <c r="H46" s="118"/>
      <c r="I46" s="117"/>
      <c r="J46" s="117"/>
    </row>
    <row r="47" spans="1:10" s="116" customFormat="1">
      <c r="A47" s="115"/>
      <c r="E47" s="117"/>
      <c r="F47" s="244"/>
      <c r="G47" s="216"/>
      <c r="H47" s="118"/>
      <c r="I47" s="117"/>
      <c r="J47" s="117"/>
    </row>
    <row r="48" spans="1:10" s="116" customFormat="1">
      <c r="A48" s="115"/>
      <c r="E48" s="117"/>
      <c r="F48" s="244"/>
      <c r="G48" s="216"/>
      <c r="H48" s="118"/>
      <c r="I48" s="117"/>
      <c r="J48" s="117"/>
    </row>
    <row r="49" spans="1:10" s="116" customFormat="1">
      <c r="A49" s="115"/>
      <c r="E49" s="117"/>
      <c r="F49" s="117"/>
      <c r="G49" s="117"/>
      <c r="H49" s="118"/>
      <c r="I49" s="117"/>
      <c r="J49" s="117"/>
    </row>
    <row r="50" spans="1:10" s="116" customFormat="1">
      <c r="A50" s="115"/>
      <c r="E50" s="117"/>
      <c r="F50" s="117"/>
      <c r="G50" s="117"/>
      <c r="H50" s="118"/>
      <c r="I50" s="117"/>
      <c r="J50" s="117"/>
    </row>
    <row r="51" spans="1:10" s="116" customFormat="1">
      <c r="A51" s="115"/>
      <c r="E51" s="117"/>
      <c r="F51" s="117"/>
      <c r="G51" s="117"/>
      <c r="H51" s="118"/>
      <c r="I51" s="117"/>
      <c r="J51" s="117"/>
    </row>
    <row r="52" spans="1:10" s="116" customFormat="1">
      <c r="A52" s="115"/>
      <c r="E52" s="117"/>
      <c r="F52" s="117"/>
      <c r="G52" s="117"/>
      <c r="H52" s="118"/>
      <c r="I52" s="117"/>
      <c r="J52" s="117"/>
    </row>
  </sheetData>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1"/>
  <sheetViews>
    <sheetView workbookViewId="0">
      <pane xSplit="3" ySplit="1" topLeftCell="D62" activePane="bottomRight" state="frozen"/>
      <selection activeCell="E72" sqref="E72"/>
      <selection pane="topRight" activeCell="E72" sqref="E72"/>
      <selection pane="bottomLeft" activeCell="E72" sqref="E72"/>
      <selection pane="bottomRight" activeCell="F3" sqref="F3"/>
    </sheetView>
  </sheetViews>
  <sheetFormatPr defaultRowHeight="14.25"/>
  <cols>
    <col min="2" max="2" width="12.86328125" customWidth="1"/>
    <col min="3" max="4" width="38.86328125" customWidth="1"/>
    <col min="7" max="7" width="10.46484375" customWidth="1"/>
    <col min="10" max="10" width="12.33203125" customWidth="1"/>
    <col min="11" max="11" width="9.46484375" customWidth="1"/>
    <col min="12" max="12" width="15.53125" customWidth="1"/>
    <col min="13" max="13" width="37.1328125" customWidth="1"/>
    <col min="15" max="15" width="9.46484375" bestFit="1" customWidth="1"/>
  </cols>
  <sheetData>
    <row r="1" spans="1:15" s="34" customFormat="1" ht="18">
      <c r="A1" s="33" t="s">
        <v>66</v>
      </c>
      <c r="D1" s="35">
        <v>2017</v>
      </c>
      <c r="E1" s="35">
        <v>2018</v>
      </c>
      <c r="F1" s="35">
        <v>2019</v>
      </c>
      <c r="G1" s="35">
        <v>2020</v>
      </c>
      <c r="J1" s="33" t="s">
        <v>27</v>
      </c>
      <c r="K1" s="33"/>
      <c r="O1" s="33" t="s">
        <v>28</v>
      </c>
    </row>
    <row r="2" spans="1:15" s="3" customFormat="1">
      <c r="A2" s="14" t="s">
        <v>65</v>
      </c>
      <c r="E2" s="14"/>
      <c r="F2" s="14"/>
      <c r="J2" s="5"/>
      <c r="K2" s="5"/>
    </row>
    <row r="3" spans="1:15" s="4" customFormat="1">
      <c r="A3" s="7" t="s">
        <v>36</v>
      </c>
      <c r="E3" s="15"/>
      <c r="F3" s="15">
        <f>SUM(F4:F7)</f>
        <v>6219.7</v>
      </c>
      <c r="J3" s="4" t="s">
        <v>38</v>
      </c>
      <c r="O3" s="16">
        <v>43373</v>
      </c>
    </row>
    <row r="4" spans="1:15" s="4" customFormat="1">
      <c r="B4" s="4" t="s">
        <v>35</v>
      </c>
      <c r="E4" s="17"/>
      <c r="F4" s="17">
        <v>5764.6</v>
      </c>
      <c r="J4" s="4" t="s">
        <v>38</v>
      </c>
      <c r="O4" s="16">
        <f>O3</f>
        <v>43373</v>
      </c>
    </row>
    <row r="5" spans="1:15" s="4" customFormat="1">
      <c r="B5" s="4" t="s">
        <v>32</v>
      </c>
      <c r="E5" s="17"/>
      <c r="F5" s="17">
        <v>389.2</v>
      </c>
      <c r="J5" s="4" t="s">
        <v>38</v>
      </c>
      <c r="O5" s="16">
        <f t="shared" ref="O5:O8" si="0">O4</f>
        <v>43373</v>
      </c>
    </row>
    <row r="6" spans="1:15" s="4" customFormat="1">
      <c r="B6" s="4" t="s">
        <v>34</v>
      </c>
      <c r="E6" s="17"/>
      <c r="F6" s="17">
        <v>33.4</v>
      </c>
      <c r="J6" s="4" t="s">
        <v>38</v>
      </c>
      <c r="O6" s="16">
        <f t="shared" si="0"/>
        <v>43373</v>
      </c>
    </row>
    <row r="7" spans="1:15" s="4" customFormat="1">
      <c r="B7" s="4" t="s">
        <v>33</v>
      </c>
      <c r="E7" s="17"/>
      <c r="F7" s="17">
        <v>32.5</v>
      </c>
      <c r="J7" s="4" t="s">
        <v>38</v>
      </c>
      <c r="O7" s="16">
        <f t="shared" si="0"/>
        <v>43373</v>
      </c>
    </row>
    <row r="8" spans="1:15" s="4" customFormat="1">
      <c r="A8" s="4" t="s">
        <v>37</v>
      </c>
      <c r="E8" s="17"/>
      <c r="F8" s="17">
        <v>108</v>
      </c>
      <c r="G8" s="51"/>
      <c r="J8" s="4" t="s">
        <v>38</v>
      </c>
      <c r="O8" s="16">
        <f t="shared" si="0"/>
        <v>43373</v>
      </c>
    </row>
    <row r="9" spans="1:15" s="4" customFormat="1">
      <c r="E9" s="17"/>
      <c r="F9" s="17"/>
    </row>
    <row r="10" spans="1:15" s="4" customFormat="1">
      <c r="A10" s="6" t="s">
        <v>43</v>
      </c>
      <c r="E10" s="17"/>
      <c r="F10" s="17"/>
    </row>
    <row r="11" spans="1:15" s="18" customFormat="1">
      <c r="A11" s="18" t="s">
        <v>88</v>
      </c>
      <c r="F11" s="50">
        <f>SUM(F12:F14)</f>
        <v>398.952</v>
      </c>
      <c r="J11" s="4" t="s">
        <v>38</v>
      </c>
      <c r="O11" s="16">
        <f>O8</f>
        <v>43373</v>
      </c>
    </row>
    <row r="12" spans="1:15" s="19" customFormat="1">
      <c r="B12" s="19" t="s">
        <v>39</v>
      </c>
      <c r="F12" s="20">
        <v>401.66300000000001</v>
      </c>
      <c r="J12" s="4" t="s">
        <v>38</v>
      </c>
      <c r="O12" s="16">
        <f>O11</f>
        <v>43373</v>
      </c>
    </row>
    <row r="13" spans="1:15" s="19" customFormat="1">
      <c r="B13" s="19" t="s">
        <v>40</v>
      </c>
      <c r="F13" s="20">
        <v>17.751000000000001</v>
      </c>
      <c r="J13" s="4" t="s">
        <v>38</v>
      </c>
      <c r="O13" s="16">
        <f t="shared" ref="O13:O15" si="1">O12</f>
        <v>43373</v>
      </c>
    </row>
    <row r="14" spans="1:15" s="19" customFormat="1">
      <c r="B14" s="19" t="s">
        <v>41</v>
      </c>
      <c r="F14" s="49">
        <v>-20.462</v>
      </c>
      <c r="J14" s="4" t="s">
        <v>38</v>
      </c>
      <c r="O14" s="16">
        <f t="shared" si="1"/>
        <v>43373</v>
      </c>
    </row>
    <row r="15" spans="1:15" s="18" customFormat="1">
      <c r="A15" s="18" t="s">
        <v>42</v>
      </c>
      <c r="F15" s="64">
        <v>14400</v>
      </c>
      <c r="J15" s="4" t="s">
        <v>38</v>
      </c>
      <c r="O15" s="16">
        <f t="shared" si="1"/>
        <v>43373</v>
      </c>
    </row>
    <row r="16" spans="1:15" s="19" customFormat="1">
      <c r="F16" s="22"/>
      <c r="J16" s="4"/>
      <c r="O16" s="16"/>
    </row>
    <row r="17" spans="1:15" s="19" customFormat="1">
      <c r="A17" s="6" t="s">
        <v>44</v>
      </c>
      <c r="F17" s="22"/>
    </row>
    <row r="18" spans="1:15" s="19" customFormat="1">
      <c r="A18" s="19" t="s">
        <v>45</v>
      </c>
      <c r="F18" s="22">
        <v>26.611999999999998</v>
      </c>
      <c r="J18" s="4" t="s">
        <v>38</v>
      </c>
      <c r="K18" s="18"/>
      <c r="L18" s="18"/>
      <c r="M18" s="18"/>
      <c r="N18" s="18"/>
      <c r="O18" s="16">
        <f>O15</f>
        <v>43373</v>
      </c>
    </row>
    <row r="19" spans="1:15" s="19" customFormat="1">
      <c r="A19" s="19" t="s">
        <v>46</v>
      </c>
      <c r="F19" s="23">
        <v>14624</v>
      </c>
      <c r="J19" s="4" t="s">
        <v>38</v>
      </c>
      <c r="O19" s="16">
        <f>O18</f>
        <v>43373</v>
      </c>
    </row>
    <row r="20" spans="1:15" s="19" customFormat="1">
      <c r="F20" s="23"/>
    </row>
    <row r="21" spans="1:15" s="19" customFormat="1">
      <c r="A21" s="6" t="s">
        <v>47</v>
      </c>
      <c r="F21" s="23"/>
    </row>
    <row r="22" spans="1:15" s="19" customFormat="1">
      <c r="A22" s="19" t="s">
        <v>45</v>
      </c>
      <c r="F22" s="23">
        <v>2069</v>
      </c>
      <c r="J22" s="4" t="s">
        <v>38</v>
      </c>
      <c r="K22" s="18"/>
      <c r="L22" s="18"/>
      <c r="M22" s="18"/>
      <c r="N22" s="18"/>
      <c r="O22" s="16">
        <f>O19</f>
        <v>43373</v>
      </c>
    </row>
    <row r="23" spans="1:15" s="19" customFormat="1">
      <c r="A23" s="19" t="s">
        <v>46</v>
      </c>
      <c r="F23" s="23">
        <v>16130</v>
      </c>
      <c r="J23" s="4" t="s">
        <v>38</v>
      </c>
      <c r="O23" s="16">
        <f>O22</f>
        <v>43373</v>
      </c>
    </row>
    <row r="24" spans="1:15" s="19" customFormat="1">
      <c r="F24" s="23"/>
    </row>
    <row r="25" spans="1:15" s="19" customFormat="1">
      <c r="A25" s="6" t="s">
        <v>47</v>
      </c>
      <c r="F25" s="23"/>
    </row>
    <row r="26" spans="1:15" s="19" customFormat="1">
      <c r="A26" s="19" t="s">
        <v>45</v>
      </c>
      <c r="F26" s="23">
        <v>1781</v>
      </c>
      <c r="J26" s="4" t="s">
        <v>38</v>
      </c>
      <c r="K26" s="18"/>
      <c r="L26" s="18"/>
      <c r="M26" s="18"/>
      <c r="N26" s="18"/>
      <c r="O26" s="16">
        <f>O23</f>
        <v>43373</v>
      </c>
    </row>
    <row r="27" spans="1:15" s="19" customFormat="1">
      <c r="A27" s="19" t="s">
        <v>46</v>
      </c>
      <c r="F27" s="23">
        <v>18263</v>
      </c>
      <c r="J27" s="4" t="s">
        <v>38</v>
      </c>
      <c r="O27" s="16">
        <f>O26</f>
        <v>43373</v>
      </c>
    </row>
    <row r="28" spans="1:15" s="3" customFormat="1">
      <c r="A28" s="14" t="s">
        <v>64</v>
      </c>
      <c r="D28" s="14">
        <v>2017</v>
      </c>
      <c r="E28" s="14">
        <v>2018</v>
      </c>
      <c r="F28" s="14">
        <v>2019</v>
      </c>
      <c r="J28" s="5"/>
      <c r="K28" s="5"/>
    </row>
    <row r="29" spans="1:15" s="4" customFormat="1">
      <c r="A29" s="24" t="s">
        <v>24</v>
      </c>
      <c r="D29" s="25"/>
      <c r="E29" s="25"/>
      <c r="F29" s="25"/>
      <c r="G29" s="25"/>
    </row>
    <row r="30" spans="1:15" s="4" customFormat="1">
      <c r="A30" s="4" t="s">
        <v>2</v>
      </c>
      <c r="B30" s="4" t="s">
        <v>25</v>
      </c>
      <c r="C30" s="26"/>
      <c r="D30" s="26" t="e">
        <f>' Input'!#REF!</f>
        <v>#REF!</v>
      </c>
      <c r="E30" s="26" t="e">
        <f>' Input'!#REF!</f>
        <v>#REF!</v>
      </c>
      <c r="F30" s="26" t="e">
        <f>' Input'!#REF!</f>
        <v>#REF!</v>
      </c>
      <c r="J30" s="4" t="e">
        <f>' Input'!#REF!</f>
        <v>#REF!</v>
      </c>
      <c r="O30" s="16" t="e">
        <f>' Input'!#REF!</f>
        <v>#REF!</v>
      </c>
    </row>
    <row r="31" spans="1:15" s="4" customFormat="1">
      <c r="B31" s="4" t="s">
        <v>26</v>
      </c>
      <c r="D31" s="26" t="e">
        <f>D30-C30</f>
        <v>#REF!</v>
      </c>
      <c r="E31" s="26" t="e">
        <f t="shared" ref="E31:F31" si="2">E30-D30</f>
        <v>#REF!</v>
      </c>
      <c r="F31" s="26" t="e">
        <f t="shared" si="2"/>
        <v>#REF!</v>
      </c>
    </row>
    <row r="32" spans="1:15" s="4" customFormat="1">
      <c r="D32" s="26"/>
      <c r="E32" s="26"/>
      <c r="F32" s="26"/>
    </row>
    <row r="33" spans="1:16" s="4" customFormat="1">
      <c r="A33" s="4" t="s">
        <v>2</v>
      </c>
      <c r="B33" s="4" t="s">
        <v>83</v>
      </c>
      <c r="D33" s="26"/>
      <c r="E33" s="26">
        <v>389</v>
      </c>
      <c r="F33" s="26"/>
    </row>
    <row r="34" spans="1:16" s="4" customFormat="1">
      <c r="D34" s="26"/>
      <c r="E34" s="26"/>
      <c r="F34" s="26"/>
    </row>
    <row r="35" spans="1:16" s="4" customFormat="1" ht="15.75" customHeight="1">
      <c r="D35" s="26"/>
      <c r="E35" s="26"/>
      <c r="F35" s="26"/>
    </row>
    <row r="36" spans="1:16" s="4" customFormat="1" ht="15.75" customHeight="1">
      <c r="A36" s="4" t="s">
        <v>70</v>
      </c>
      <c r="D36" s="26"/>
      <c r="E36" s="26"/>
      <c r="F36" s="49" t="e">
        <f>0.1*F31+0.18*E31</f>
        <v>#REF!</v>
      </c>
      <c r="J36" s="4" t="s">
        <v>3</v>
      </c>
      <c r="P36" s="6" t="s">
        <v>71</v>
      </c>
    </row>
    <row r="37" spans="1:16" s="4" customFormat="1">
      <c r="D37" s="26"/>
      <c r="E37" s="26"/>
      <c r="F37" s="26"/>
    </row>
    <row r="38" spans="1:16" s="4" customFormat="1"/>
    <row r="39" spans="1:16" s="37" customFormat="1" ht="18">
      <c r="A39" s="36" t="s">
        <v>67</v>
      </c>
      <c r="D39" s="38"/>
      <c r="E39" s="38"/>
      <c r="F39" s="38"/>
      <c r="G39" s="38"/>
      <c r="J39" s="36" t="s">
        <v>27</v>
      </c>
      <c r="K39" s="36" t="s">
        <v>28</v>
      </c>
      <c r="O39" s="36"/>
    </row>
    <row r="40" spans="1:16" s="13" customFormat="1">
      <c r="A40" s="29" t="s">
        <v>31</v>
      </c>
      <c r="C40" s="29"/>
      <c r="D40" s="29">
        <v>2017</v>
      </c>
      <c r="E40" s="29">
        <v>2018</v>
      </c>
      <c r="F40" s="29">
        <v>2019</v>
      </c>
      <c r="G40" s="29">
        <v>2020</v>
      </c>
      <c r="J40" s="28"/>
      <c r="K40" s="28"/>
    </row>
    <row r="41" spans="1:16" s="11" customFormat="1">
      <c r="A41" s="30" t="s">
        <v>23</v>
      </c>
    </row>
    <row r="42" spans="1:16" s="11" customFormat="1">
      <c r="A42" s="10" t="s">
        <v>24</v>
      </c>
    </row>
    <row r="43" spans="1:16" s="11" customFormat="1">
      <c r="A43" s="11" t="s">
        <v>0</v>
      </c>
      <c r="B43" s="11" t="s">
        <v>25</v>
      </c>
      <c r="D43" s="11" t="e">
        <f>' Input'!#REF!</f>
        <v>#REF!</v>
      </c>
      <c r="E43" s="11" t="e">
        <f>' Input'!#REF!</f>
        <v>#REF!</v>
      </c>
      <c r="F43" s="11" t="e">
        <f>' Input'!#REF!</f>
        <v>#REF!</v>
      </c>
      <c r="G43" s="11" t="e">
        <f>' Input'!#REF!</f>
        <v>#REF!</v>
      </c>
      <c r="J43" s="11" t="s">
        <v>29</v>
      </c>
      <c r="K43" s="31" t="e">
        <f>' Input'!#REF!</f>
        <v>#REF!</v>
      </c>
    </row>
    <row r="44" spans="1:16" s="11" customFormat="1">
      <c r="B44" s="11" t="s">
        <v>26</v>
      </c>
      <c r="E44" s="11" t="e">
        <f>E43-D43</f>
        <v>#REF!</v>
      </c>
      <c r="F44" s="11" t="e">
        <f t="shared" ref="F44:G44" si="3">F43-E43</f>
        <v>#REF!</v>
      </c>
      <c r="G44" s="11" t="e">
        <f t="shared" si="3"/>
        <v>#REF!</v>
      </c>
      <c r="K44" s="32"/>
    </row>
    <row r="45" spans="1:16" s="11" customFormat="1">
      <c r="K45" s="32"/>
    </row>
    <row r="46" spans="1:16" s="11" customFormat="1">
      <c r="A46" s="11" t="s">
        <v>1</v>
      </c>
      <c r="B46" s="11" t="s">
        <v>25</v>
      </c>
      <c r="D46" s="11" t="e">
        <f>' Input'!#REF!</f>
        <v>#REF!</v>
      </c>
      <c r="E46" s="11" t="e">
        <f>' Input'!#REF!</f>
        <v>#REF!</v>
      </c>
      <c r="F46" s="11" t="e">
        <f>' Input'!#REF!</f>
        <v>#REF!</v>
      </c>
      <c r="G46" s="11" t="e">
        <f>' Input'!#REF!</f>
        <v>#REF!</v>
      </c>
      <c r="J46" s="11" t="s">
        <v>29</v>
      </c>
      <c r="K46" s="31" t="e">
        <f>' Input'!#REF!</f>
        <v>#REF!</v>
      </c>
    </row>
    <row r="47" spans="1:16" s="11" customFormat="1">
      <c r="B47" s="11" t="s">
        <v>26</v>
      </c>
      <c r="E47" s="11" t="e">
        <f>E46-D46</f>
        <v>#REF!</v>
      </c>
      <c r="F47" s="11" t="e">
        <f t="shared" ref="F47:G47" si="4">F46-E46</f>
        <v>#REF!</v>
      </c>
      <c r="G47" s="11" t="e">
        <f t="shared" si="4"/>
        <v>#REF!</v>
      </c>
    </row>
    <row r="48" spans="1:16" s="11" customFormat="1"/>
    <row r="49" spans="1:11" s="11" customFormat="1">
      <c r="A49" s="71" t="s">
        <v>103</v>
      </c>
      <c r="J49" s="32"/>
      <c r="K49" s="32"/>
    </row>
    <row r="50" spans="1:11" s="11" customFormat="1">
      <c r="A50" s="12" t="s">
        <v>95</v>
      </c>
      <c r="E50" s="53" t="e">
        <f>#REF!</f>
        <v>#REF!</v>
      </c>
      <c r="J50" s="59"/>
      <c r="K50" s="32"/>
    </row>
    <row r="51" spans="1:11" s="11" customFormat="1">
      <c r="A51" s="12" t="s">
        <v>94</v>
      </c>
      <c r="E51" s="53" t="e">
        <f>#REF!</f>
        <v>#REF!</v>
      </c>
      <c r="J51" s="59"/>
      <c r="K51" s="32"/>
    </row>
    <row r="52" spans="1:11" s="27" customFormat="1">
      <c r="A52" s="66" t="s">
        <v>105</v>
      </c>
      <c r="E52" s="67" t="e">
        <f>E50+E51</f>
        <v>#REF!</v>
      </c>
      <c r="J52" s="46"/>
      <c r="K52" s="68"/>
    </row>
    <row r="53" spans="1:11" s="11" customFormat="1">
      <c r="A53" s="12"/>
      <c r="E53" s="42"/>
      <c r="J53" s="59"/>
      <c r="K53" s="32"/>
    </row>
    <row r="54" spans="1:11" s="11" customFormat="1">
      <c r="A54" s="12"/>
      <c r="J54" s="59"/>
      <c r="K54" s="32"/>
    </row>
    <row r="55" spans="1:11" s="13" customFormat="1">
      <c r="A55" s="29" t="s">
        <v>30</v>
      </c>
      <c r="C55" s="29"/>
      <c r="D55" s="29"/>
      <c r="E55" s="29"/>
      <c r="F55" s="29">
        <v>2019</v>
      </c>
      <c r="G55" s="29"/>
      <c r="H55" s="13">
        <v>2019</v>
      </c>
      <c r="J55" s="28"/>
      <c r="K55" s="28"/>
    </row>
    <row r="56" spans="1:11" s="11" customFormat="1">
      <c r="A56" s="30" t="s">
        <v>48</v>
      </c>
      <c r="F56" s="39" t="s">
        <v>52</v>
      </c>
      <c r="G56" s="39" t="s">
        <v>53</v>
      </c>
      <c r="H56" s="40" t="s">
        <v>54</v>
      </c>
    </row>
    <row r="57" spans="1:11" s="11" customFormat="1">
      <c r="A57" s="30" t="s">
        <v>55</v>
      </c>
      <c r="F57" s="39"/>
      <c r="G57" s="39"/>
      <c r="H57" s="40"/>
    </row>
    <row r="58" spans="1:11" s="11" customFormat="1">
      <c r="A58" s="48" t="s">
        <v>56</v>
      </c>
      <c r="F58" s="39"/>
      <c r="G58" s="39"/>
      <c r="H58" s="41" t="s">
        <v>61</v>
      </c>
    </row>
    <row r="59" spans="1:11" s="11" customFormat="1">
      <c r="A59" s="11" t="s">
        <v>49</v>
      </c>
      <c r="D59" s="42"/>
      <c r="E59" s="42"/>
      <c r="F59" s="43" t="e">
        <f>0.1*F44+0.18*E44</f>
        <v>#REF!</v>
      </c>
      <c r="J59" s="11" t="s">
        <v>3</v>
      </c>
    </row>
    <row r="60" spans="1:11" s="11" customFormat="1">
      <c r="B60" s="11" t="s">
        <v>51</v>
      </c>
      <c r="D60" s="42"/>
      <c r="E60" s="42"/>
      <c r="F60" s="43" t="e">
        <f>F59-F36</f>
        <v>#REF!</v>
      </c>
      <c r="G60" s="44">
        <f>F15</f>
        <v>14400</v>
      </c>
      <c r="H60" s="45" t="e">
        <f>F60*G60/1000</f>
        <v>#REF!</v>
      </c>
      <c r="J60" s="11" t="s">
        <v>85</v>
      </c>
    </row>
    <row r="61" spans="1:11" s="11" customFormat="1">
      <c r="A61" s="11" t="s">
        <v>50</v>
      </c>
      <c r="D61" s="42"/>
      <c r="E61" s="42"/>
      <c r="F61" s="43" t="e">
        <f>0.1*F47+0.18*E47</f>
        <v>#REF!</v>
      </c>
      <c r="J61" s="11" t="s">
        <v>3</v>
      </c>
    </row>
    <row r="62" spans="1:11" s="11" customFormat="1">
      <c r="B62" s="11" t="s">
        <v>51</v>
      </c>
      <c r="D62" s="42"/>
      <c r="E62" s="42"/>
      <c r="F62" s="43" t="e">
        <f>F61-F36</f>
        <v>#REF!</v>
      </c>
      <c r="G62" s="44">
        <f>G60</f>
        <v>14400</v>
      </c>
      <c r="H62" s="45" t="e">
        <f>F62*G62/1000</f>
        <v>#REF!</v>
      </c>
      <c r="J62" s="11" t="s">
        <v>85</v>
      </c>
    </row>
    <row r="63" spans="1:11" s="11" customFormat="1">
      <c r="A63" s="48" t="s">
        <v>84</v>
      </c>
      <c r="F63" s="60"/>
      <c r="G63" s="39"/>
      <c r="H63" s="40"/>
    </row>
    <row r="64" spans="1:11" s="11" customFormat="1">
      <c r="A64" s="69" t="s">
        <v>97</v>
      </c>
      <c r="D64" s="42"/>
      <c r="E64" s="42" t="e">
        <f>E50-E33</f>
        <v>#REF!</v>
      </c>
      <c r="F64" s="43" t="e">
        <f>0.5*E64</f>
        <v>#REF!</v>
      </c>
      <c r="G64" s="44">
        <f>G62</f>
        <v>14400</v>
      </c>
      <c r="H64" s="45" t="e">
        <f>F64*G64/1000</f>
        <v>#REF!</v>
      </c>
      <c r="J64" s="11" t="s">
        <v>86</v>
      </c>
    </row>
    <row r="65" spans="1:8" s="11" customFormat="1">
      <c r="D65" s="42"/>
      <c r="E65" s="42"/>
      <c r="F65" s="43"/>
    </row>
    <row r="66" spans="1:8" s="11" customFormat="1">
      <c r="D66" s="42"/>
      <c r="E66" s="42"/>
      <c r="F66" s="43"/>
    </row>
    <row r="67" spans="1:8" s="11" customFormat="1">
      <c r="A67" s="30" t="s">
        <v>69</v>
      </c>
      <c r="D67" s="42"/>
      <c r="E67" s="42"/>
      <c r="F67" s="43"/>
    </row>
    <row r="68" spans="1:8" s="11" customFormat="1">
      <c r="A68" s="12" t="s">
        <v>87</v>
      </c>
      <c r="D68" s="42"/>
      <c r="E68" s="42"/>
      <c r="F68" s="43"/>
    </row>
    <row r="69" spans="1:8" s="11" customFormat="1">
      <c r="A69" s="12" t="s">
        <v>96</v>
      </c>
      <c r="D69" s="42"/>
    </row>
    <row r="70" spans="1:8" s="11" customFormat="1">
      <c r="A70" s="12" t="s">
        <v>111</v>
      </c>
      <c r="D70" s="42"/>
      <c r="E70" s="42" t="e">
        <f>E50-(F12-E51)</f>
        <v>#REF!</v>
      </c>
      <c r="F70" s="43"/>
      <c r="G70" s="44">
        <f>G64</f>
        <v>14400</v>
      </c>
      <c r="H70" s="45" t="e">
        <f>E70*G70/1000</f>
        <v>#REF!</v>
      </c>
    </row>
    <row r="71" spans="1:8" s="11" customFormat="1">
      <c r="A71" s="12"/>
      <c r="D71" s="42"/>
      <c r="E71" s="42"/>
      <c r="F71" s="43"/>
    </row>
    <row r="72" spans="1:8" s="11" customFormat="1">
      <c r="A72" s="12"/>
      <c r="D72" s="42"/>
      <c r="E72" s="42"/>
      <c r="F72" s="43"/>
    </row>
    <row r="73" spans="1:8" s="11" customFormat="1">
      <c r="A73" s="12"/>
      <c r="D73" s="42"/>
      <c r="E73" s="42"/>
      <c r="F73" s="43"/>
      <c r="G73" s="44">
        <f>G70</f>
        <v>14400</v>
      </c>
      <c r="H73" s="45">
        <f>E73*G73/1000</f>
        <v>0</v>
      </c>
    </row>
    <row r="74" spans="1:8" s="11" customFormat="1">
      <c r="A74" s="12" t="s">
        <v>46</v>
      </c>
      <c r="D74" s="42"/>
      <c r="E74" s="42"/>
      <c r="F74" s="43"/>
    </row>
    <row r="75" spans="1:8" s="11" customFormat="1">
      <c r="A75" s="30"/>
      <c r="D75" s="42"/>
      <c r="E75" s="42"/>
      <c r="F75" s="43"/>
    </row>
    <row r="76" spans="1:8" s="11" customFormat="1">
      <c r="A76" s="30" t="s">
        <v>57</v>
      </c>
      <c r="D76" s="42"/>
      <c r="E76" s="42"/>
      <c r="F76" s="43"/>
    </row>
    <row r="77" spans="1:8" s="11" customFormat="1">
      <c r="A77" s="46" t="s">
        <v>58</v>
      </c>
      <c r="D77" s="42"/>
      <c r="E77" s="42"/>
      <c r="F77" s="43"/>
      <c r="H77" s="11">
        <v>0</v>
      </c>
    </row>
    <row r="78" spans="1:8" s="11" customFormat="1">
      <c r="A78" s="46" t="s">
        <v>59</v>
      </c>
      <c r="H78" s="11">
        <v>0</v>
      </c>
    </row>
    <row r="79" spans="1:8" s="11" customFormat="1">
      <c r="A79" s="46" t="s">
        <v>60</v>
      </c>
      <c r="H79" s="11">
        <v>0</v>
      </c>
    </row>
    <row r="80" spans="1:8" s="11" customFormat="1">
      <c r="A80" s="12"/>
    </row>
    <row r="81" spans="1:13" s="11" customFormat="1">
      <c r="A81" s="11" t="s">
        <v>62</v>
      </c>
      <c r="H81" s="53" t="e">
        <f>H60+H64+H70+H73+SUM(H77:H79)</f>
        <v>#REF!</v>
      </c>
    </row>
    <row r="82" spans="1:13" s="27" customFormat="1">
      <c r="A82" s="27" t="s">
        <v>63</v>
      </c>
      <c r="H82" s="47" t="e">
        <f>F3+H81</f>
        <v>#REF!</v>
      </c>
    </row>
    <row r="84" spans="1:13">
      <c r="A84" s="72" t="s">
        <v>68</v>
      </c>
      <c r="B84" s="73"/>
      <c r="C84" s="73"/>
      <c r="D84" s="94"/>
      <c r="E84" s="73"/>
      <c r="F84" s="95" t="s">
        <v>72</v>
      </c>
      <c r="G84" s="72" t="s">
        <v>73</v>
      </c>
      <c r="H84" s="73"/>
      <c r="I84" s="75"/>
      <c r="J84" s="72" t="s">
        <v>80</v>
      </c>
      <c r="K84" s="75"/>
      <c r="L84" s="74" t="s">
        <v>74</v>
      </c>
      <c r="M84" s="75"/>
    </row>
    <row r="85" spans="1:13" s="9" customFormat="1">
      <c r="A85" s="81" t="s">
        <v>75</v>
      </c>
      <c r="B85" s="82"/>
      <c r="C85" s="82"/>
      <c r="D85" s="81"/>
      <c r="E85" s="82"/>
      <c r="F85" s="85">
        <v>5612.3</v>
      </c>
      <c r="G85" s="101">
        <f>F85-F4</f>
        <v>-152.30000000000018</v>
      </c>
      <c r="H85" s="83"/>
      <c r="I85" s="97"/>
      <c r="J85" s="101" t="e">
        <f>H81</f>
        <v>#REF!</v>
      </c>
      <c r="K85" s="85"/>
      <c r="L85" s="83" t="e">
        <f t="shared" ref="L85:L93" si="5">J85-G85</f>
        <v>#REF!</v>
      </c>
      <c r="M85" s="104" t="e">
        <f>L85/G85</f>
        <v>#REF!</v>
      </c>
    </row>
    <row r="86" spans="1:13" s="9" customFormat="1">
      <c r="A86" s="81"/>
      <c r="B86" s="82" t="s">
        <v>55</v>
      </c>
      <c r="C86" s="82"/>
      <c r="D86" s="81"/>
      <c r="E86" s="82"/>
      <c r="F86" s="85"/>
      <c r="G86" s="101">
        <v>-34.200000000000003</v>
      </c>
      <c r="H86" s="83"/>
      <c r="I86" s="97"/>
      <c r="J86" s="101" t="e">
        <f>H60+H64</f>
        <v>#REF!</v>
      </c>
      <c r="K86" s="85"/>
      <c r="L86" s="83" t="e">
        <f t="shared" si="5"/>
        <v>#REF!</v>
      </c>
      <c r="M86" s="104" t="e">
        <f>L86/G86</f>
        <v>#REF!</v>
      </c>
    </row>
    <row r="87" spans="1:13" s="9" customFormat="1">
      <c r="A87" s="81"/>
      <c r="B87" s="82" t="s">
        <v>69</v>
      </c>
      <c r="C87" s="82"/>
      <c r="D87" s="81"/>
      <c r="E87" s="82"/>
      <c r="F87" s="85"/>
      <c r="G87" s="108">
        <v>-118.1</v>
      </c>
      <c r="H87" s="83"/>
      <c r="I87" s="97"/>
      <c r="J87" s="101" t="e">
        <f>H70</f>
        <v>#REF!</v>
      </c>
      <c r="K87" s="85"/>
      <c r="L87" s="83" t="e">
        <f t="shared" si="5"/>
        <v>#REF!</v>
      </c>
      <c r="M87" s="105" t="e">
        <f>L87/G87</f>
        <v>#REF!</v>
      </c>
    </row>
    <row r="88" spans="1:13" s="9" customFormat="1">
      <c r="A88" s="81"/>
      <c r="B88" s="82" t="s">
        <v>98</v>
      </c>
      <c r="C88" s="82"/>
      <c r="D88" s="81"/>
      <c r="E88" s="82"/>
      <c r="F88" s="85"/>
      <c r="G88" s="101">
        <v>0</v>
      </c>
      <c r="H88" s="83"/>
      <c r="I88" s="97"/>
      <c r="J88" s="101">
        <v>0</v>
      </c>
      <c r="K88" s="85"/>
      <c r="L88" s="83">
        <f t="shared" si="5"/>
        <v>0</v>
      </c>
      <c r="M88" s="106"/>
    </row>
    <row r="89" spans="1:13" s="9" customFormat="1">
      <c r="A89" s="81"/>
      <c r="B89" s="82" t="s">
        <v>99</v>
      </c>
      <c r="C89" s="82"/>
      <c r="D89" s="81"/>
      <c r="E89" s="82"/>
      <c r="F89" s="85"/>
      <c r="G89" s="101">
        <v>0</v>
      </c>
      <c r="H89" s="83"/>
      <c r="I89" s="97"/>
      <c r="J89" s="101">
        <v>0</v>
      </c>
      <c r="K89" s="85"/>
      <c r="L89" s="83">
        <f t="shared" si="5"/>
        <v>0</v>
      </c>
      <c r="M89" s="106"/>
    </row>
    <row r="90" spans="1:13">
      <c r="A90" s="2" t="s">
        <v>77</v>
      </c>
      <c r="B90" s="1"/>
      <c r="C90" s="1"/>
      <c r="D90" s="88"/>
      <c r="E90" s="1"/>
      <c r="F90" s="86">
        <v>345.1</v>
      </c>
      <c r="G90" s="109">
        <f>F90-F5</f>
        <v>-44.099999999999966</v>
      </c>
      <c r="H90" s="1"/>
      <c r="I90" s="86"/>
      <c r="J90" s="88">
        <f>H77</f>
        <v>0</v>
      </c>
      <c r="K90" s="86"/>
      <c r="L90" s="83">
        <f t="shared" si="5"/>
        <v>44.099999999999966</v>
      </c>
      <c r="M90" s="86"/>
    </row>
    <row r="91" spans="1:13">
      <c r="A91" s="87" t="s">
        <v>78</v>
      </c>
      <c r="B91" s="1"/>
      <c r="C91" s="1"/>
      <c r="D91" s="88"/>
      <c r="E91" s="1"/>
      <c r="F91" s="86">
        <v>31.1</v>
      </c>
      <c r="G91" s="109">
        <f>F91-F6</f>
        <v>-2.2999999999999972</v>
      </c>
      <c r="H91" s="1"/>
      <c r="I91" s="86"/>
      <c r="J91" s="88">
        <f>H78</f>
        <v>0</v>
      </c>
      <c r="K91" s="86"/>
      <c r="L91" s="83">
        <f t="shared" si="5"/>
        <v>2.2999999999999972</v>
      </c>
      <c r="M91" s="86"/>
    </row>
    <row r="92" spans="1:13">
      <c r="A92" s="88" t="s">
        <v>76</v>
      </c>
      <c r="B92" s="1"/>
      <c r="C92" s="1"/>
      <c r="D92" s="88"/>
      <c r="E92" s="1"/>
      <c r="F92" s="86">
        <v>30.6</v>
      </c>
      <c r="G92" s="109">
        <f>F92-F7</f>
        <v>-1.8999999999999986</v>
      </c>
      <c r="H92" s="1"/>
      <c r="I92" s="86"/>
      <c r="J92" s="88">
        <f>H79</f>
        <v>0</v>
      </c>
      <c r="K92" s="86"/>
      <c r="L92" s="83">
        <f t="shared" si="5"/>
        <v>1.8999999999999986</v>
      </c>
      <c r="M92" s="86"/>
    </row>
    <row r="93" spans="1:13" s="52" customFormat="1">
      <c r="A93" s="89" t="s">
        <v>79</v>
      </c>
      <c r="B93" s="90"/>
      <c r="C93" s="90"/>
      <c r="D93" s="89"/>
      <c r="E93" s="90"/>
      <c r="F93" s="107">
        <v>6019.2</v>
      </c>
      <c r="G93" s="110">
        <f>F93-F3</f>
        <v>-200.5</v>
      </c>
      <c r="H93" s="90"/>
      <c r="I93" s="93"/>
      <c r="J93" s="103" t="e">
        <f>SUM(J85:J92)</f>
        <v>#REF!</v>
      </c>
      <c r="K93" s="93"/>
      <c r="L93" s="91" t="e">
        <f t="shared" si="5"/>
        <v>#REF!</v>
      </c>
      <c r="M93" s="93"/>
    </row>
    <row r="97" s="8" customFormat="1"/>
    <row r="98" s="8" customFormat="1"/>
    <row r="99" s="8" customFormat="1"/>
    <row r="100" s="8" customFormat="1"/>
    <row r="101" s="8" customFormat="1"/>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9"/>
  <sheetViews>
    <sheetView workbookViewId="0">
      <pane xSplit="3" ySplit="1" topLeftCell="D2" activePane="bottomRight" state="frozen"/>
      <selection activeCell="E72" sqref="E72"/>
      <selection pane="topRight" activeCell="E72" sqref="E72"/>
      <selection pane="bottomLeft" activeCell="E72" sqref="E72"/>
      <selection pane="bottomRight" activeCell="C60" sqref="C60"/>
    </sheetView>
  </sheetViews>
  <sheetFormatPr defaultColWidth="9.1328125" defaultRowHeight="14.25"/>
  <cols>
    <col min="1" max="1" width="11.53125" style="8" customWidth="1"/>
    <col min="2" max="2" width="12.86328125" style="8" customWidth="1"/>
    <col min="3" max="3" width="42.33203125" style="8" customWidth="1"/>
    <col min="4" max="4" width="38.86328125" style="8" customWidth="1"/>
    <col min="5" max="9" width="9.1328125" style="8"/>
    <col min="10" max="10" width="12.33203125" style="8" customWidth="1"/>
    <col min="11" max="11" width="10.46484375" style="8" bestFit="1" customWidth="1"/>
    <col min="12" max="15" width="9.1328125" style="8"/>
    <col min="16" max="16" width="9.46484375" style="8" bestFit="1" customWidth="1"/>
    <col min="17" max="16384" width="9.1328125" style="8"/>
  </cols>
  <sheetData>
    <row r="1" spans="1:16" s="34" customFormat="1" ht="18">
      <c r="A1" s="33" t="s">
        <v>66</v>
      </c>
      <c r="D1" s="35">
        <v>2017</v>
      </c>
      <c r="E1" s="35">
        <v>2018</v>
      </c>
      <c r="F1" s="35">
        <v>2019</v>
      </c>
      <c r="G1" s="35">
        <v>2020</v>
      </c>
      <c r="J1" s="33" t="s">
        <v>27</v>
      </c>
      <c r="K1" s="33"/>
      <c r="P1" s="33" t="s">
        <v>28</v>
      </c>
    </row>
    <row r="2" spans="1:16" s="3" customFormat="1">
      <c r="A2" s="14" t="s">
        <v>65</v>
      </c>
      <c r="E2" s="14"/>
      <c r="F2" s="14"/>
      <c r="J2" s="5"/>
      <c r="K2" s="5"/>
    </row>
    <row r="3" spans="1:16" s="4" customFormat="1">
      <c r="A3" s="7" t="s">
        <v>36</v>
      </c>
      <c r="E3" s="15"/>
      <c r="G3" s="15">
        <f>SUM(G4:G7)</f>
        <v>6147.4</v>
      </c>
      <c r="J3" s="4" t="s">
        <v>38</v>
      </c>
      <c r="P3" s="16">
        <v>43738</v>
      </c>
    </row>
    <row r="4" spans="1:16" s="4" customFormat="1">
      <c r="B4" s="4" t="s">
        <v>35</v>
      </c>
      <c r="E4" s="17"/>
      <c r="G4" s="17">
        <v>5716</v>
      </c>
      <c r="J4" s="4" t="s">
        <v>38</v>
      </c>
      <c r="P4" s="16">
        <f>P3</f>
        <v>43738</v>
      </c>
    </row>
    <row r="5" spans="1:16" s="4" customFormat="1">
      <c r="B5" s="4" t="s">
        <v>32</v>
      </c>
      <c r="E5" s="17"/>
      <c r="G5" s="17">
        <v>343.6</v>
      </c>
      <c r="J5" s="4" t="s">
        <v>38</v>
      </c>
      <c r="P5" s="16">
        <f t="shared" ref="P5:P8" si="0">P4</f>
        <v>43738</v>
      </c>
    </row>
    <row r="6" spans="1:16" s="4" customFormat="1">
      <c r="B6" s="4" t="s">
        <v>34</v>
      </c>
      <c r="E6" s="17"/>
      <c r="G6" s="17">
        <v>32.4</v>
      </c>
      <c r="J6" s="4" t="s">
        <v>38</v>
      </c>
      <c r="P6" s="16">
        <f t="shared" si="0"/>
        <v>43738</v>
      </c>
    </row>
    <row r="7" spans="1:16" s="4" customFormat="1">
      <c r="B7" s="4" t="s">
        <v>33</v>
      </c>
      <c r="E7" s="17"/>
      <c r="G7" s="17">
        <v>55.4</v>
      </c>
      <c r="J7" s="4" t="s">
        <v>38</v>
      </c>
      <c r="P7" s="16">
        <f t="shared" si="0"/>
        <v>43738</v>
      </c>
    </row>
    <row r="8" spans="1:16" s="4" customFormat="1">
      <c r="A8" s="4" t="s">
        <v>37</v>
      </c>
      <c r="E8" s="17"/>
      <c r="G8" s="17">
        <v>41.2</v>
      </c>
      <c r="J8" s="4" t="s">
        <v>38</v>
      </c>
      <c r="P8" s="16">
        <f t="shared" si="0"/>
        <v>43738</v>
      </c>
    </row>
    <row r="9" spans="1:16" s="4" customFormat="1">
      <c r="E9" s="17"/>
      <c r="G9" s="17"/>
    </row>
    <row r="10" spans="1:16" s="4" customFormat="1">
      <c r="A10" s="6" t="s">
        <v>43</v>
      </c>
      <c r="E10" s="17"/>
      <c r="G10" s="17"/>
    </row>
    <row r="11" spans="1:16" s="18" customFormat="1">
      <c r="A11" s="18" t="s">
        <v>88</v>
      </c>
      <c r="G11" s="50">
        <f>SUM(G12:G14)</f>
        <v>389.65399999999994</v>
      </c>
      <c r="J11" s="4" t="s">
        <v>38</v>
      </c>
      <c r="P11" s="16">
        <f>P8</f>
        <v>43738</v>
      </c>
    </row>
    <row r="12" spans="1:16" s="19" customFormat="1">
      <c r="B12" s="19" t="s">
        <v>107</v>
      </c>
      <c r="G12" s="20">
        <v>385.88299999999998</v>
      </c>
      <c r="J12" s="4" t="s">
        <v>38</v>
      </c>
      <c r="P12" s="16">
        <f>P11</f>
        <v>43738</v>
      </c>
    </row>
    <row r="13" spans="1:16" s="19" customFormat="1">
      <c r="B13" s="19" t="s">
        <v>40</v>
      </c>
      <c r="G13" s="20">
        <v>10.417</v>
      </c>
      <c r="J13" s="4" t="s">
        <v>38</v>
      </c>
      <c r="P13" s="16">
        <f t="shared" ref="P13:P15" si="1">P12</f>
        <v>43738</v>
      </c>
    </row>
    <row r="14" spans="1:16" s="19" customFormat="1">
      <c r="B14" s="19" t="s">
        <v>41</v>
      </c>
      <c r="G14" s="20">
        <v>-6.6459999999999999</v>
      </c>
      <c r="J14" s="4" t="s">
        <v>38</v>
      </c>
      <c r="P14" s="16">
        <f t="shared" si="1"/>
        <v>43738</v>
      </c>
    </row>
    <row r="15" spans="1:16" s="18" customFormat="1">
      <c r="A15" s="18" t="s">
        <v>42</v>
      </c>
      <c r="G15" s="21">
        <v>14669</v>
      </c>
      <c r="J15" s="4" t="s">
        <v>38</v>
      </c>
      <c r="P15" s="16">
        <f t="shared" si="1"/>
        <v>43738</v>
      </c>
    </row>
    <row r="16" spans="1:16" s="19" customFormat="1">
      <c r="G16" s="22"/>
      <c r="J16" s="4"/>
      <c r="P16" s="16"/>
    </row>
    <row r="17" spans="1:16" s="19" customFormat="1">
      <c r="A17" s="6" t="s">
        <v>44</v>
      </c>
      <c r="G17" s="22"/>
    </row>
    <row r="18" spans="1:16" s="19" customFormat="1">
      <c r="A18" s="19" t="s">
        <v>45</v>
      </c>
      <c r="G18" s="22">
        <v>23.324000000000002</v>
      </c>
      <c r="J18" s="4" t="s">
        <v>38</v>
      </c>
      <c r="K18" s="18"/>
      <c r="L18" s="18"/>
      <c r="M18" s="18"/>
      <c r="N18" s="18"/>
      <c r="O18" s="18"/>
      <c r="P18" s="16">
        <f>P15</f>
        <v>43738</v>
      </c>
    </row>
    <row r="19" spans="1:16" s="19" customFormat="1">
      <c r="A19" s="19" t="s">
        <v>46</v>
      </c>
      <c r="G19" s="23">
        <v>14732</v>
      </c>
      <c r="J19" s="4" t="s">
        <v>38</v>
      </c>
      <c r="P19" s="16">
        <f>P18</f>
        <v>43738</v>
      </c>
    </row>
    <row r="20" spans="1:16" s="19" customFormat="1">
      <c r="G20" s="23"/>
    </row>
    <row r="21" spans="1:16" s="19" customFormat="1">
      <c r="A21" s="6" t="s">
        <v>47</v>
      </c>
      <c r="G21" s="23"/>
    </row>
    <row r="22" spans="1:16" s="19" customFormat="1">
      <c r="A22" s="19" t="s">
        <v>45</v>
      </c>
      <c r="G22" s="23">
        <v>2.0110000000000001</v>
      </c>
      <c r="J22" s="4" t="s">
        <v>38</v>
      </c>
      <c r="K22" s="18"/>
      <c r="L22" s="18"/>
      <c r="M22" s="18"/>
      <c r="N22" s="18"/>
      <c r="O22" s="18"/>
      <c r="P22" s="16">
        <f>P19</f>
        <v>43738</v>
      </c>
    </row>
    <row r="23" spans="1:16" s="19" customFormat="1">
      <c r="A23" s="19" t="s">
        <v>46</v>
      </c>
      <c r="G23" s="23">
        <v>16088</v>
      </c>
      <c r="J23" s="4" t="s">
        <v>38</v>
      </c>
      <c r="P23" s="16">
        <f>P22</f>
        <v>43738</v>
      </c>
    </row>
    <row r="24" spans="1:16" s="19" customFormat="1">
      <c r="G24" s="23"/>
    </row>
    <row r="25" spans="1:16" s="19" customFormat="1">
      <c r="A25" s="6" t="s">
        <v>47</v>
      </c>
      <c r="G25" s="23"/>
    </row>
    <row r="26" spans="1:16" s="19" customFormat="1">
      <c r="A26" s="19" t="s">
        <v>45</v>
      </c>
      <c r="G26" s="23">
        <v>3.52</v>
      </c>
      <c r="J26" s="4" t="s">
        <v>38</v>
      </c>
      <c r="K26" s="18"/>
      <c r="L26" s="18"/>
      <c r="M26" s="18"/>
      <c r="N26" s="18"/>
      <c r="O26" s="18"/>
      <c r="P26" s="16">
        <f>P23</f>
        <v>43738</v>
      </c>
    </row>
    <row r="27" spans="1:16" s="19" customFormat="1">
      <c r="A27" s="19" t="s">
        <v>46</v>
      </c>
      <c r="G27" s="23">
        <v>15736</v>
      </c>
      <c r="J27" s="4" t="s">
        <v>38</v>
      </c>
      <c r="P27" s="16">
        <f>P26</f>
        <v>43738</v>
      </c>
    </row>
    <row r="28" spans="1:16" s="3" customFormat="1">
      <c r="A28" s="14" t="s">
        <v>64</v>
      </c>
      <c r="D28" s="14">
        <v>2017</v>
      </c>
      <c r="E28" s="14">
        <v>2018</v>
      </c>
      <c r="F28" s="14">
        <v>2019</v>
      </c>
      <c r="G28" s="14">
        <v>2020</v>
      </c>
      <c r="J28" s="5"/>
      <c r="K28" s="5"/>
    </row>
    <row r="29" spans="1:16" s="4" customFormat="1">
      <c r="A29" s="24" t="s">
        <v>24</v>
      </c>
      <c r="D29" s="25"/>
      <c r="E29" s="25"/>
      <c r="F29" s="25"/>
      <c r="G29" s="25"/>
    </row>
    <row r="30" spans="1:16" s="4" customFormat="1">
      <c r="A30" s="4" t="s">
        <v>2</v>
      </c>
      <c r="B30" s="4" t="s">
        <v>25</v>
      </c>
      <c r="C30" s="26"/>
      <c r="D30" s="26"/>
      <c r="E30" s="26">
        <v>386</v>
      </c>
      <c r="F30" s="26">
        <v>345</v>
      </c>
      <c r="G30" s="4">
        <v>360</v>
      </c>
      <c r="J30" s="4" t="e">
        <f>' Input'!#REF!</f>
        <v>#REF!</v>
      </c>
      <c r="P30" s="16">
        <v>43725</v>
      </c>
    </row>
    <row r="31" spans="1:16" s="4" customFormat="1">
      <c r="B31" s="4" t="s">
        <v>26</v>
      </c>
      <c r="D31" s="26"/>
      <c r="E31" s="26"/>
      <c r="F31" s="26">
        <f>F30-E30</f>
        <v>-41</v>
      </c>
      <c r="G31" s="26">
        <f>G30-F30</f>
        <v>15</v>
      </c>
    </row>
    <row r="32" spans="1:16" s="4" customFormat="1">
      <c r="D32" s="26"/>
      <c r="E32" s="26"/>
      <c r="F32" s="26"/>
    </row>
    <row r="33" spans="1:17" s="4" customFormat="1">
      <c r="A33" s="4" t="s">
        <v>2</v>
      </c>
      <c r="B33" s="4" t="s">
        <v>83</v>
      </c>
      <c r="D33" s="26"/>
      <c r="E33" s="26"/>
      <c r="F33" s="26"/>
      <c r="G33" s="4">
        <v>365</v>
      </c>
    </row>
    <row r="34" spans="1:17" s="4" customFormat="1">
      <c r="D34" s="26"/>
      <c r="E34" s="26"/>
      <c r="F34" s="26"/>
    </row>
    <row r="35" spans="1:17" s="4" customFormat="1" ht="15.75" customHeight="1">
      <c r="D35" s="26"/>
      <c r="E35" s="26"/>
      <c r="F35" s="26"/>
    </row>
    <row r="36" spans="1:17" s="4" customFormat="1" ht="15.75" customHeight="1">
      <c r="A36" s="4" t="s">
        <v>70</v>
      </c>
      <c r="D36" s="26"/>
      <c r="E36" s="26"/>
      <c r="F36" s="26"/>
      <c r="G36" s="49">
        <f>0.1*G31+0.18*F31</f>
        <v>-5.88</v>
      </c>
      <c r="J36" s="4" t="s">
        <v>3</v>
      </c>
      <c r="Q36" s="6" t="s">
        <v>71</v>
      </c>
    </row>
    <row r="37" spans="1:17" s="4" customFormat="1">
      <c r="D37" s="26"/>
      <c r="E37" s="26"/>
      <c r="F37" s="26"/>
    </row>
    <row r="38" spans="1:17" s="4" customFormat="1"/>
    <row r="39" spans="1:17" s="37" customFormat="1" ht="18">
      <c r="A39" s="36" t="s">
        <v>67</v>
      </c>
      <c r="D39" s="38"/>
      <c r="E39" s="38"/>
      <c r="F39" s="38"/>
      <c r="G39" s="38"/>
      <c r="J39" s="36" t="s">
        <v>27</v>
      </c>
      <c r="K39" s="36" t="s">
        <v>28</v>
      </c>
      <c r="P39" s="36"/>
    </row>
    <row r="40" spans="1:17" s="13" customFormat="1">
      <c r="A40" s="29" t="s">
        <v>31</v>
      </c>
      <c r="C40" s="29"/>
      <c r="D40" s="29">
        <v>2017</v>
      </c>
      <c r="E40" s="29">
        <v>2018</v>
      </c>
      <c r="F40" s="29">
        <v>2019</v>
      </c>
      <c r="G40" s="29">
        <v>2020</v>
      </c>
      <c r="J40" s="28"/>
      <c r="K40" s="28"/>
    </row>
    <row r="41" spans="1:17" s="11" customFormat="1">
      <c r="A41" s="30" t="s">
        <v>23</v>
      </c>
    </row>
    <row r="42" spans="1:17" s="11" customFormat="1">
      <c r="A42" s="10" t="s">
        <v>24</v>
      </c>
    </row>
    <row r="43" spans="1:17" s="11" customFormat="1">
      <c r="A43" s="11" t="s">
        <v>106</v>
      </c>
      <c r="B43" s="11" t="s">
        <v>25</v>
      </c>
      <c r="D43" s="11" t="e">
        <f>' Input'!#REF!</f>
        <v>#REF!</v>
      </c>
      <c r="E43" s="11">
        <v>350</v>
      </c>
      <c r="F43" s="11">
        <v>315</v>
      </c>
      <c r="G43" s="11">
        <v>335</v>
      </c>
      <c r="J43" s="11" t="s">
        <v>29</v>
      </c>
      <c r="K43" s="31">
        <v>43817</v>
      </c>
    </row>
    <row r="44" spans="1:17" s="11" customFormat="1">
      <c r="B44" s="11" t="s">
        <v>26</v>
      </c>
      <c r="E44" s="11" t="e">
        <f>E43-D43</f>
        <v>#REF!</v>
      </c>
      <c r="F44" s="11">
        <f t="shared" ref="F44:G44" si="2">F43-E43</f>
        <v>-35</v>
      </c>
      <c r="G44" s="11">
        <f t="shared" si="2"/>
        <v>20</v>
      </c>
      <c r="K44" s="32"/>
    </row>
    <row r="45" spans="1:17" s="11" customFormat="1">
      <c r="K45" s="32"/>
    </row>
    <row r="46" spans="1:17" s="11" customFormat="1">
      <c r="K46" s="31"/>
    </row>
    <row r="47" spans="1:17" s="11" customFormat="1"/>
    <row r="48" spans="1:17" s="11" customFormat="1"/>
    <row r="49" spans="1:12" s="11" customFormat="1">
      <c r="A49" s="71" t="s">
        <v>104</v>
      </c>
      <c r="J49" s="32"/>
      <c r="K49" s="32"/>
    </row>
    <row r="50" spans="1:12" s="11" customFormat="1">
      <c r="A50" s="12" t="s">
        <v>108</v>
      </c>
      <c r="F50" s="53">
        <v>361</v>
      </c>
      <c r="J50" s="59"/>
      <c r="K50" s="32"/>
    </row>
    <row r="51" spans="1:12" s="11" customFormat="1">
      <c r="A51" s="12" t="s">
        <v>113</v>
      </c>
      <c r="F51" s="53" t="e">
        <f>#REF!</f>
        <v>#REF!</v>
      </c>
      <c r="J51" s="59"/>
      <c r="K51" s="32"/>
    </row>
    <row r="52" spans="1:12" s="11" customFormat="1">
      <c r="A52" s="66" t="s">
        <v>105</v>
      </c>
      <c r="F52" s="53" t="e">
        <f>F50+F51</f>
        <v>#REF!</v>
      </c>
      <c r="J52" s="59"/>
      <c r="K52" s="32"/>
    </row>
    <row r="53" spans="1:12" s="11" customFormat="1">
      <c r="A53" s="12"/>
      <c r="E53" s="42"/>
      <c r="J53" s="59"/>
      <c r="K53" s="32"/>
    </row>
    <row r="54" spans="1:12" s="11" customFormat="1">
      <c r="A54" s="12"/>
      <c r="J54" s="59"/>
      <c r="K54" s="32"/>
    </row>
    <row r="55" spans="1:12" s="13" customFormat="1">
      <c r="A55" s="29" t="s">
        <v>30</v>
      </c>
      <c r="C55" s="29"/>
      <c r="D55" s="29"/>
      <c r="E55" s="29"/>
      <c r="F55" s="29"/>
      <c r="G55" s="29">
        <v>2020</v>
      </c>
      <c r="J55" s="28"/>
      <c r="K55" s="28"/>
    </row>
    <row r="56" spans="1:12" s="11" customFormat="1">
      <c r="A56" s="30" t="s">
        <v>48</v>
      </c>
      <c r="G56" s="39" t="s">
        <v>52</v>
      </c>
      <c r="H56" s="39" t="s">
        <v>53</v>
      </c>
      <c r="I56" s="40" t="s">
        <v>54</v>
      </c>
    </row>
    <row r="57" spans="1:12" s="11" customFormat="1">
      <c r="A57" s="30" t="s">
        <v>55</v>
      </c>
      <c r="G57" s="39"/>
      <c r="H57" s="39"/>
      <c r="I57" s="40"/>
    </row>
    <row r="58" spans="1:12" s="11" customFormat="1">
      <c r="A58" s="48" t="s">
        <v>56</v>
      </c>
      <c r="G58" s="39"/>
      <c r="H58" s="39"/>
      <c r="I58" s="41" t="s">
        <v>61</v>
      </c>
    </row>
    <row r="59" spans="1:12" s="11" customFormat="1">
      <c r="A59" s="11" t="s">
        <v>109</v>
      </c>
      <c r="D59" s="42"/>
      <c r="F59" s="42"/>
      <c r="G59" s="43">
        <f>0.1*G44+0.18*F44</f>
        <v>-4.3</v>
      </c>
      <c r="K59" s="11" t="s">
        <v>3</v>
      </c>
      <c r="L59" s="11" t="s">
        <v>3</v>
      </c>
    </row>
    <row r="60" spans="1:12" s="11" customFormat="1">
      <c r="B60" s="11" t="s">
        <v>51</v>
      </c>
      <c r="D60" s="42"/>
      <c r="F60" s="42"/>
      <c r="G60" s="43">
        <f>G59-G36</f>
        <v>1.58</v>
      </c>
      <c r="H60" s="44">
        <f>G15</f>
        <v>14669</v>
      </c>
      <c r="I60" s="45">
        <f>G60*H60/1000</f>
        <v>23.177019999999999</v>
      </c>
      <c r="K60" s="11" t="s">
        <v>85</v>
      </c>
    </row>
    <row r="61" spans="1:12" s="11" customFormat="1">
      <c r="D61" s="42"/>
      <c r="F61" s="42"/>
      <c r="G61" s="43"/>
      <c r="L61" s="11" t="s">
        <v>3</v>
      </c>
    </row>
    <row r="62" spans="1:12" s="11" customFormat="1">
      <c r="D62" s="42"/>
      <c r="F62" s="42"/>
      <c r="G62" s="43"/>
      <c r="H62" s="44"/>
    </row>
    <row r="63" spans="1:12" s="11" customFormat="1">
      <c r="A63" s="48" t="s">
        <v>84</v>
      </c>
      <c r="G63" s="60"/>
      <c r="H63" s="39"/>
      <c r="I63" s="40"/>
    </row>
    <row r="64" spans="1:12" s="11" customFormat="1">
      <c r="A64" s="11" t="s">
        <v>89</v>
      </c>
      <c r="D64" s="42"/>
      <c r="F64" s="42">
        <f>F50-G33</f>
        <v>-4</v>
      </c>
      <c r="G64" s="43">
        <f>0.5*F64</f>
        <v>-2</v>
      </c>
      <c r="H64" s="44">
        <f>H60</f>
        <v>14669</v>
      </c>
      <c r="I64" s="45">
        <f>G64*H64/1000</f>
        <v>-29.338000000000001</v>
      </c>
      <c r="K64" s="11" t="s">
        <v>86</v>
      </c>
    </row>
    <row r="65" spans="1:9" s="11" customFormat="1">
      <c r="D65" s="42"/>
      <c r="E65" s="42"/>
      <c r="F65" s="43"/>
    </row>
    <row r="66" spans="1:9" s="11" customFormat="1">
      <c r="D66" s="42"/>
      <c r="E66" s="42"/>
      <c r="F66" s="43"/>
    </row>
    <row r="67" spans="1:9" s="11" customFormat="1">
      <c r="A67" s="30" t="s">
        <v>69</v>
      </c>
      <c r="D67" s="42"/>
      <c r="E67" s="42"/>
      <c r="F67" s="43"/>
    </row>
    <row r="68" spans="1:9" s="11" customFormat="1">
      <c r="A68" s="12" t="s">
        <v>87</v>
      </c>
      <c r="D68" s="42"/>
      <c r="E68" s="42"/>
      <c r="F68" s="43"/>
    </row>
    <row r="69" spans="1:9" s="11" customFormat="1">
      <c r="A69" s="12" t="s">
        <v>96</v>
      </c>
      <c r="D69" s="42"/>
    </row>
    <row r="70" spans="1:9" s="11" customFormat="1">
      <c r="A70" s="114" t="s">
        <v>112</v>
      </c>
      <c r="D70" s="42"/>
      <c r="F70" s="42" t="e">
        <f>F50-(G12-F51)</f>
        <v>#REF!</v>
      </c>
      <c r="G70" s="43"/>
      <c r="H70" s="44">
        <f>H64</f>
        <v>14669</v>
      </c>
      <c r="I70" s="45" t="e">
        <f>F70*H70/1000</f>
        <v>#REF!</v>
      </c>
    </row>
    <row r="71" spans="1:9" s="11" customFormat="1">
      <c r="A71" s="30"/>
      <c r="D71" s="42"/>
      <c r="E71" s="42"/>
      <c r="F71" s="43"/>
    </row>
    <row r="72" spans="1:9" s="11" customFormat="1">
      <c r="A72" s="30" t="s">
        <v>57</v>
      </c>
      <c r="D72" s="42"/>
      <c r="E72" s="42"/>
      <c r="F72" s="43"/>
    </row>
    <row r="73" spans="1:9" s="11" customFormat="1">
      <c r="A73" s="46" t="s">
        <v>58</v>
      </c>
      <c r="D73" s="42"/>
      <c r="E73" s="42"/>
      <c r="F73" s="43"/>
      <c r="I73" s="11">
        <v>0</v>
      </c>
    </row>
    <row r="74" spans="1:9" s="11" customFormat="1">
      <c r="A74" s="46" t="s">
        <v>59</v>
      </c>
      <c r="I74" s="11">
        <v>0</v>
      </c>
    </row>
    <row r="75" spans="1:9" s="11" customFormat="1">
      <c r="A75" s="46" t="s">
        <v>60</v>
      </c>
      <c r="I75" s="11">
        <v>0</v>
      </c>
    </row>
    <row r="76" spans="1:9" s="11" customFormat="1">
      <c r="A76" s="12"/>
    </row>
    <row r="77" spans="1:9" s="11" customFormat="1">
      <c r="A77" s="11" t="s">
        <v>62</v>
      </c>
      <c r="I77" s="53" t="e">
        <f>I60+I64+I70+SUM(I73:I75)</f>
        <v>#REF!</v>
      </c>
    </row>
    <row r="78" spans="1:9" s="27" customFormat="1">
      <c r="A78" s="27" t="s">
        <v>63</v>
      </c>
      <c r="I78" s="47" t="e">
        <f>G3+I77</f>
        <v>#REF!</v>
      </c>
    </row>
    <row r="81" spans="1:18" s="9" customFormat="1">
      <c r="A81" s="8"/>
      <c r="B81" s="8"/>
      <c r="C81" s="8"/>
      <c r="D81" s="8"/>
      <c r="E81" s="8"/>
      <c r="F81" s="8"/>
      <c r="G81" s="8"/>
      <c r="H81" s="8"/>
      <c r="I81" s="8"/>
      <c r="J81" s="8"/>
      <c r="K81" s="8"/>
      <c r="L81" s="8"/>
      <c r="M81" s="8"/>
      <c r="N81" s="8"/>
      <c r="O81" s="8"/>
      <c r="P81" s="8"/>
      <c r="Q81" s="8"/>
      <c r="R81" s="8"/>
    </row>
    <row r="82" spans="1:18" s="9" customFormat="1">
      <c r="A82" s="8"/>
      <c r="B82" s="8"/>
      <c r="C82" s="8"/>
      <c r="D82" s="8"/>
      <c r="E82" s="8"/>
      <c r="F82" s="8"/>
      <c r="G82" s="8"/>
      <c r="H82" s="8"/>
      <c r="I82" s="8"/>
      <c r="J82" s="8"/>
      <c r="K82" s="8"/>
      <c r="L82" s="8"/>
      <c r="M82" s="8"/>
      <c r="N82" s="8"/>
      <c r="O82" s="8"/>
      <c r="P82" s="8"/>
      <c r="Q82" s="8"/>
      <c r="R82" s="8"/>
    </row>
    <row r="83" spans="1:18" s="9" customFormat="1">
      <c r="A83" s="8"/>
      <c r="B83" s="8"/>
      <c r="C83" s="8"/>
      <c r="D83" s="8"/>
      <c r="E83" s="8"/>
      <c r="F83" s="8"/>
      <c r="G83" s="8"/>
      <c r="H83" s="8"/>
      <c r="I83" s="8"/>
      <c r="J83" s="8"/>
      <c r="K83" s="8"/>
      <c r="L83" s="8"/>
      <c r="M83" s="8"/>
      <c r="N83" s="8"/>
      <c r="O83" s="8"/>
      <c r="P83" s="8"/>
      <c r="Q83" s="8"/>
      <c r="R83" s="8"/>
    </row>
    <row r="84" spans="1:18" s="9" customFormat="1">
      <c r="A84" s="8"/>
      <c r="B84" s="8"/>
      <c r="C84" s="8"/>
      <c r="D84" s="8"/>
      <c r="E84" s="8"/>
      <c r="F84" s="8"/>
      <c r="G84" s="8"/>
      <c r="H84" s="8"/>
      <c r="I84" s="8"/>
      <c r="J84" s="8"/>
      <c r="K84" s="8"/>
      <c r="L84" s="8"/>
      <c r="M84" s="8"/>
      <c r="N84" s="8"/>
      <c r="O84" s="8"/>
      <c r="P84" s="8"/>
      <c r="Q84" s="8"/>
      <c r="R84" s="8"/>
    </row>
    <row r="85" spans="1:18" s="9" customFormat="1">
      <c r="A85" s="8"/>
      <c r="B85" s="8"/>
      <c r="C85" s="8"/>
      <c r="D85" s="8"/>
      <c r="E85" s="8"/>
      <c r="F85" s="8"/>
      <c r="G85" s="8"/>
      <c r="H85" s="8"/>
      <c r="I85" s="8"/>
      <c r="J85" s="8"/>
      <c r="K85" s="8"/>
      <c r="L85" s="8"/>
      <c r="M85" s="8"/>
      <c r="N85" s="8"/>
      <c r="O85" s="8"/>
      <c r="P85" s="8"/>
      <c r="Q85" s="8"/>
      <c r="R85" s="8"/>
    </row>
    <row r="89" spans="1:18" s="52" customFormat="1">
      <c r="A89" s="8"/>
      <c r="B89" s="8"/>
      <c r="C89" s="8"/>
      <c r="D89" s="8"/>
      <c r="E89" s="8"/>
      <c r="F89" s="8"/>
      <c r="G89" s="8"/>
      <c r="H89" s="8"/>
      <c r="I89" s="8"/>
      <c r="J89" s="8"/>
      <c r="K89" s="8"/>
      <c r="L89" s="8"/>
      <c r="M89" s="8"/>
      <c r="N89" s="8"/>
      <c r="O89" s="8"/>
      <c r="P89" s="8"/>
      <c r="Q89" s="8"/>
      <c r="R89" s="8"/>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zoomScale="85" zoomScaleNormal="85" workbookViewId="0">
      <selection activeCell="H20" sqref="H20"/>
    </sheetView>
  </sheetViews>
  <sheetFormatPr defaultColWidth="9.1328125" defaultRowHeight="14.25"/>
  <cols>
    <col min="1" max="1" width="9.1328125" style="130"/>
    <col min="2" max="2" width="23.53125" style="130" customWidth="1"/>
    <col min="3" max="3" width="9.1328125" style="130"/>
    <col min="4" max="4" width="11.46484375" style="130" customWidth="1"/>
    <col min="5" max="16384" width="9.1328125" style="130"/>
  </cols>
  <sheetData>
    <row r="1" spans="1:14" s="123" customFormat="1">
      <c r="A1" s="121"/>
      <c r="E1" s="123">
        <f>' Input'!E1</f>
        <v>2022</v>
      </c>
      <c r="F1" s="124"/>
    </row>
    <row r="2" spans="1:14" s="158" customFormat="1" ht="17.45" customHeight="1">
      <c r="A2" s="157" t="s">
        <v>140</v>
      </c>
      <c r="F2" s="159"/>
      <c r="G2" s="159"/>
      <c r="H2" s="159"/>
      <c r="I2" s="159"/>
      <c r="J2" s="159"/>
      <c r="K2" s="160"/>
      <c r="L2" s="159"/>
      <c r="M2" s="159"/>
      <c r="N2" s="159"/>
    </row>
    <row r="3" spans="1:14" s="162" customFormat="1">
      <c r="A3" s="167" t="s">
        <v>184</v>
      </c>
      <c r="E3" s="236">
        <f>SUM(E4:E5)+E9+E10</f>
        <v>169.68259499999959</v>
      </c>
      <c r="F3" s="235"/>
      <c r="G3" s="164"/>
      <c r="H3" s="247"/>
      <c r="I3" s="163"/>
      <c r="J3" s="163"/>
      <c r="K3" s="164"/>
      <c r="L3" s="163"/>
      <c r="M3" s="163"/>
      <c r="N3" s="163"/>
    </row>
    <row r="4" spans="1:14" s="162" customFormat="1">
      <c r="A4" s="165" t="s">
        <v>177</v>
      </c>
      <c r="E4" s="236">
        <f>Berekeningen!I27</f>
        <v>-81.021599999999992</v>
      </c>
      <c r="F4" s="163"/>
      <c r="G4" s="164"/>
      <c r="H4" s="163"/>
      <c r="I4" s="163"/>
      <c r="J4" s="164"/>
      <c r="K4" s="163"/>
      <c r="L4" s="163"/>
      <c r="M4" s="163"/>
    </row>
    <row r="5" spans="1:14" s="162" customFormat="1">
      <c r="A5" s="165" t="s">
        <v>134</v>
      </c>
      <c r="E5" s="237">
        <f>SUM(E6:E8)</f>
        <v>250.70419499999957</v>
      </c>
      <c r="F5" s="163"/>
      <c r="G5" s="164"/>
      <c r="H5" s="163"/>
      <c r="I5" s="163"/>
      <c r="J5" s="164"/>
      <c r="K5" s="163"/>
      <c r="L5" s="163"/>
      <c r="M5" s="163"/>
    </row>
    <row r="6" spans="1:14" s="162" customFormat="1">
      <c r="A6" s="223" t="s">
        <v>192</v>
      </c>
      <c r="E6" s="237">
        <f>Berekeningen!I31</f>
        <v>-174.45730500000045</v>
      </c>
      <c r="F6" s="163"/>
      <c r="G6" s="164"/>
      <c r="H6" s="163"/>
      <c r="I6" s="163"/>
      <c r="J6" s="164"/>
      <c r="K6" s="163"/>
      <c r="L6" s="163"/>
      <c r="M6" s="163"/>
    </row>
    <row r="7" spans="1:14" s="162" customFormat="1">
      <c r="A7" s="223" t="s">
        <v>175</v>
      </c>
      <c r="E7" s="237">
        <f>Berekeningen!I33</f>
        <v>-50.638500000000178</v>
      </c>
      <c r="F7" s="163"/>
      <c r="G7" s="164"/>
      <c r="H7" s="163"/>
      <c r="I7" s="163"/>
      <c r="J7" s="164"/>
      <c r="K7" s="163"/>
      <c r="L7" s="163"/>
      <c r="M7" s="163"/>
    </row>
    <row r="8" spans="1:14" s="162" customFormat="1">
      <c r="A8" s="223" t="s">
        <v>176</v>
      </c>
      <c r="E8" s="237">
        <f>Berekeningen!I38</f>
        <v>475.80000000000018</v>
      </c>
      <c r="F8" s="163"/>
      <c r="G8" s="164"/>
      <c r="H8" s="163"/>
      <c r="I8" s="163"/>
      <c r="J8" s="164"/>
      <c r="K8" s="163"/>
      <c r="L8" s="163"/>
      <c r="M8" s="163"/>
    </row>
    <row r="9" spans="1:14" s="162" customFormat="1">
      <c r="A9" s="165" t="s">
        <v>98</v>
      </c>
      <c r="E9" s="237">
        <f>Berekeningen!I42</f>
        <v>0</v>
      </c>
      <c r="F9" s="163"/>
      <c r="G9" s="164"/>
      <c r="H9" s="163"/>
      <c r="I9" s="163"/>
      <c r="J9" s="164"/>
      <c r="K9" s="163"/>
      <c r="L9" s="163"/>
      <c r="M9" s="163"/>
    </row>
    <row r="10" spans="1:14" s="162" customFormat="1">
      <c r="A10" s="165" t="s">
        <v>116</v>
      </c>
      <c r="E10" s="237">
        <f>Berekeningen!I44</f>
        <v>0</v>
      </c>
      <c r="F10" s="163"/>
      <c r="G10" s="164"/>
      <c r="H10" s="163"/>
      <c r="I10" s="163"/>
      <c r="J10" s="164"/>
      <c r="K10" s="163"/>
      <c r="L10" s="163"/>
      <c r="M10" s="163"/>
    </row>
    <row r="11" spans="1:14" s="162" customFormat="1">
      <c r="A11" s="161" t="s">
        <v>131</v>
      </c>
      <c r="E11" s="237">
        <f>' Input'!E31-' Input'!E6</f>
        <v>0</v>
      </c>
      <c r="F11" s="163"/>
      <c r="G11" s="164"/>
      <c r="H11" s="163"/>
      <c r="I11" s="163"/>
      <c r="J11" s="164"/>
      <c r="K11" s="163"/>
      <c r="L11" s="163"/>
      <c r="M11" s="163"/>
    </row>
    <row r="12" spans="1:14" s="162" customFormat="1">
      <c r="A12" s="161" t="s">
        <v>132</v>
      </c>
      <c r="E12" s="237">
        <f>' Input'!E32-' Input'!E7</f>
        <v>0</v>
      </c>
      <c r="F12" s="163"/>
      <c r="G12" s="164"/>
      <c r="H12" s="163"/>
      <c r="I12" s="163"/>
      <c r="J12" s="164"/>
      <c r="K12" s="163"/>
      <c r="L12" s="163"/>
      <c r="M12" s="163"/>
    </row>
    <row r="13" spans="1:14" s="162" customFormat="1">
      <c r="A13" s="161" t="s">
        <v>133</v>
      </c>
      <c r="E13" s="237">
        <f>' Input'!E33-' Input'!E8</f>
        <v>0</v>
      </c>
      <c r="F13" s="163"/>
      <c r="G13" s="164"/>
      <c r="H13" s="163"/>
      <c r="I13" s="163"/>
      <c r="J13" s="164"/>
      <c r="K13" s="163"/>
      <c r="L13" s="163"/>
      <c r="M13" s="163"/>
    </row>
    <row r="14" spans="1:14" s="162" customFormat="1">
      <c r="A14" s="167" t="s">
        <v>185</v>
      </c>
      <c r="E14" s="236">
        <f>Berekeningen!I40</f>
        <v>68</v>
      </c>
      <c r="F14" s="163"/>
      <c r="G14" s="164"/>
      <c r="H14" s="163"/>
      <c r="I14" s="163"/>
      <c r="J14" s="164"/>
      <c r="K14" s="163"/>
      <c r="L14" s="163"/>
      <c r="M14" s="163"/>
    </row>
    <row r="15" spans="1:14" s="162" customFormat="1">
      <c r="A15" s="152"/>
      <c r="E15" s="236"/>
      <c r="F15" s="163"/>
      <c r="G15" s="164"/>
      <c r="H15" s="163"/>
      <c r="I15" s="163"/>
      <c r="J15" s="164"/>
      <c r="K15" s="163"/>
      <c r="L15" s="163"/>
      <c r="M15" s="163"/>
    </row>
    <row r="16" spans="1:14" s="162" customFormat="1">
      <c r="A16" s="166" t="s">
        <v>189</v>
      </c>
      <c r="E16" s="238">
        <f>E3+SUM(E11:E14)</f>
        <v>237.68259499999959</v>
      </c>
      <c r="F16" s="163"/>
      <c r="G16" s="164"/>
      <c r="H16" s="163"/>
      <c r="I16" s="163"/>
      <c r="J16" s="164"/>
      <c r="K16" s="163"/>
      <c r="L16" s="163"/>
      <c r="M16" s="163"/>
    </row>
    <row r="17" spans="1:14" s="169" customFormat="1" ht="18">
      <c r="A17" s="168" t="s">
        <v>141</v>
      </c>
      <c r="E17" s="239"/>
      <c r="F17" s="170"/>
      <c r="G17" s="171"/>
      <c r="H17" s="170"/>
      <c r="I17" s="170"/>
      <c r="J17" s="170"/>
      <c r="K17" s="171"/>
      <c r="L17" s="170"/>
      <c r="M17" s="170"/>
      <c r="N17" s="170"/>
    </row>
    <row r="18" spans="1:14" s="173" customFormat="1">
      <c r="A18" s="125" t="s">
        <v>170</v>
      </c>
      <c r="B18" s="172"/>
      <c r="E18" s="240"/>
      <c r="G18" s="245"/>
    </row>
    <row r="19" spans="1:14" s="175" customFormat="1">
      <c r="A19" s="154" t="s">
        <v>119</v>
      </c>
      <c r="B19" s="174"/>
      <c r="E19" s="241">
        <f>' Input'!E5+E3</f>
        <v>5801.8825949999991</v>
      </c>
      <c r="G19" s="246"/>
    </row>
    <row r="20" spans="1:14" s="175" customFormat="1">
      <c r="A20" s="154" t="s">
        <v>120</v>
      </c>
      <c r="E20" s="241">
        <f>' Input'!E6+E11</f>
        <v>288.5</v>
      </c>
      <c r="G20" s="246"/>
    </row>
    <row r="21" spans="1:14" s="176" customFormat="1">
      <c r="A21" s="154" t="s">
        <v>121</v>
      </c>
      <c r="E21" s="241">
        <f>' Input'!E7+E12</f>
        <v>30.6</v>
      </c>
      <c r="G21" s="246"/>
    </row>
    <row r="22" spans="1:14" s="175" customFormat="1">
      <c r="A22" s="154" t="s">
        <v>122</v>
      </c>
      <c r="E22" s="241">
        <f>' Input'!E8+E13</f>
        <v>170.5</v>
      </c>
      <c r="G22" s="246"/>
    </row>
    <row r="23" spans="1:14" s="175" customFormat="1">
      <c r="A23" s="155" t="s">
        <v>185</v>
      </c>
      <c r="B23" s="176"/>
      <c r="E23" s="241">
        <f>' Input'!E9+E14</f>
        <v>392.8</v>
      </c>
      <c r="G23" s="246"/>
    </row>
    <row r="24" spans="1:14" s="175" customFormat="1">
      <c r="A24" s="126" t="s">
        <v>186</v>
      </c>
      <c r="E24" s="242">
        <f>SUM(E19:E23)</f>
        <v>6684.2825949999997</v>
      </c>
      <c r="G24" s="246"/>
    </row>
    <row r="25" spans="1:14" s="175" customFormat="1">
      <c r="A25" s="128" t="s">
        <v>187</v>
      </c>
      <c r="B25" s="176"/>
      <c r="E25" s="241">
        <f>' Input'!E11</f>
        <v>2.5</v>
      </c>
      <c r="G25" s="246"/>
    </row>
    <row r="26" spans="1:14" s="175" customFormat="1">
      <c r="A26" s="126" t="s">
        <v>188</v>
      </c>
      <c r="E26" s="242">
        <f>E24-E25</f>
        <v>6681.7825949999997</v>
      </c>
    </row>
    <row r="27" spans="1:14" s="175" customFormat="1"/>
    <row r="28" spans="1:14">
      <c r="E28" s="234"/>
    </row>
    <row r="29" spans="1:14">
      <c r="A29" s="162"/>
      <c r="B29" s="162"/>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2"/>
  <sheetViews>
    <sheetView zoomScale="40" zoomScaleNormal="40" workbookViewId="0">
      <selection activeCell="M36" sqref="M36"/>
    </sheetView>
  </sheetViews>
  <sheetFormatPr defaultColWidth="8.86328125" defaultRowHeight="14.25"/>
  <cols>
    <col min="1" max="1" width="8.86328125" style="130"/>
    <col min="2" max="13" width="10.33203125" style="130" customWidth="1"/>
    <col min="14" max="17" width="8.86328125" style="130"/>
    <col min="18" max="18" width="11.1328125" style="130" customWidth="1"/>
    <col min="19" max="19" width="9.86328125" style="130" customWidth="1"/>
    <col min="20" max="20" width="13" style="130" customWidth="1"/>
    <col min="21" max="21" width="11.86328125" style="130" customWidth="1"/>
    <col min="22" max="16384" width="8.86328125" style="130"/>
  </cols>
  <sheetData>
    <row r="1" spans="1:25" ht="28.5">
      <c r="A1" s="129" t="s">
        <v>4</v>
      </c>
    </row>
    <row r="2" spans="1:25">
      <c r="I2" s="131"/>
      <c r="J2" s="13" t="s">
        <v>17</v>
      </c>
      <c r="K2" s="13"/>
      <c r="L2" s="13"/>
      <c r="S2" s="131"/>
      <c r="T2" s="13" t="s">
        <v>15</v>
      </c>
      <c r="U2" s="13"/>
      <c r="V2" s="13"/>
    </row>
    <row r="3" spans="1:25">
      <c r="I3" s="131"/>
      <c r="S3" s="131"/>
      <c r="T3" s="13" t="s">
        <v>16</v>
      </c>
      <c r="U3" s="13"/>
      <c r="V3" s="13"/>
    </row>
    <row r="4" spans="1:25">
      <c r="I4" s="131"/>
      <c r="S4" s="131"/>
    </row>
    <row r="5" spans="1:25" ht="14.65" thickBot="1">
      <c r="A5" s="132"/>
      <c r="B5" s="133"/>
      <c r="C5" s="134"/>
      <c r="D5" s="133"/>
      <c r="E5" s="134"/>
      <c r="F5" s="133"/>
      <c r="G5" s="134"/>
      <c r="H5" s="133"/>
      <c r="I5" s="135"/>
      <c r="J5" s="133"/>
      <c r="K5" s="134"/>
      <c r="L5" s="133"/>
      <c r="M5" s="134"/>
      <c r="N5" s="133"/>
      <c r="O5" s="134"/>
      <c r="P5" s="133"/>
      <c r="Q5" s="134"/>
      <c r="R5" s="133"/>
      <c r="S5" s="135"/>
      <c r="T5" s="133"/>
      <c r="U5" s="134"/>
      <c r="V5" s="133"/>
      <c r="W5" s="134"/>
      <c r="X5" s="133"/>
      <c r="Y5" s="134"/>
    </row>
    <row r="6" spans="1:25">
      <c r="A6" s="132"/>
      <c r="B6" s="130" t="s">
        <v>5</v>
      </c>
      <c r="C6" s="132"/>
      <c r="D6" s="130" t="s">
        <v>6</v>
      </c>
      <c r="E6" s="255"/>
      <c r="F6" s="136" t="s">
        <v>7</v>
      </c>
      <c r="G6" s="132"/>
      <c r="H6" s="136" t="s">
        <v>8</v>
      </c>
      <c r="I6" s="137"/>
      <c r="J6" s="130" t="s">
        <v>9</v>
      </c>
      <c r="K6" s="132"/>
      <c r="L6" s="130" t="s">
        <v>10</v>
      </c>
      <c r="M6" s="132"/>
      <c r="N6" s="130" t="s">
        <v>11</v>
      </c>
      <c r="O6" s="132"/>
      <c r="P6" s="136" t="s">
        <v>81</v>
      </c>
      <c r="Q6" s="137"/>
      <c r="R6" s="136" t="s">
        <v>20</v>
      </c>
      <c r="S6" s="137"/>
      <c r="T6" s="130" t="s">
        <v>12</v>
      </c>
      <c r="U6" s="137"/>
      <c r="V6" s="130" t="s">
        <v>13</v>
      </c>
      <c r="W6" s="132"/>
      <c r="X6" s="224" t="s">
        <v>14</v>
      </c>
      <c r="Y6" s="132"/>
    </row>
    <row r="7" spans="1:25">
      <c r="E7" s="139"/>
      <c r="F7" s="138"/>
      <c r="H7" s="138"/>
      <c r="I7" s="139"/>
      <c r="P7" s="138"/>
      <c r="Q7" s="139"/>
      <c r="R7" s="138"/>
      <c r="S7" s="139"/>
      <c r="X7" s="139"/>
    </row>
    <row r="8" spans="1:25">
      <c r="E8" s="139"/>
      <c r="F8" s="140"/>
      <c r="H8" s="140"/>
      <c r="I8" s="139"/>
      <c r="P8" s="140"/>
      <c r="Q8" s="141"/>
      <c r="R8" s="140"/>
      <c r="S8" s="139"/>
      <c r="X8" s="141"/>
    </row>
    <row r="9" spans="1:25">
      <c r="D9" s="139"/>
      <c r="E9" s="141"/>
      <c r="F9" s="55"/>
      <c r="H9" s="55"/>
      <c r="I9" s="139"/>
      <c r="P9" s="140"/>
      <c r="Q9" s="141"/>
      <c r="R9" s="140"/>
      <c r="S9" s="139"/>
      <c r="X9" s="141"/>
    </row>
    <row r="10" spans="1:25">
      <c r="E10" s="56"/>
      <c r="F10" s="57" t="s">
        <v>82</v>
      </c>
      <c r="G10" s="256"/>
      <c r="H10" s="257" t="s">
        <v>203</v>
      </c>
      <c r="I10" s="139"/>
      <c r="N10" s="54"/>
      <c r="O10" s="54"/>
      <c r="P10" s="57" t="s">
        <v>22</v>
      </c>
      <c r="Q10" s="256"/>
      <c r="R10" s="257" t="s">
        <v>204</v>
      </c>
      <c r="S10" s="58" t="s">
        <v>21</v>
      </c>
      <c r="T10" s="54"/>
      <c r="U10" s="54"/>
      <c r="V10" s="54"/>
      <c r="X10" s="141"/>
    </row>
    <row r="11" spans="1:25">
      <c r="I11" s="139"/>
      <c r="S11" s="139"/>
      <c r="X11" s="139"/>
    </row>
    <row r="12" spans="1:25">
      <c r="I12" s="139"/>
      <c r="S12" s="139"/>
    </row>
    <row r="13" spans="1:25">
      <c r="I13" s="139"/>
      <c r="S13" s="139"/>
    </row>
    <row r="14" spans="1:25">
      <c r="I14" s="139"/>
      <c r="S14" s="139"/>
      <c r="U14" s="225"/>
    </row>
    <row r="15" spans="1:25">
      <c r="I15" s="139"/>
      <c r="S15" s="139"/>
    </row>
    <row r="16" spans="1:25">
      <c r="I16" s="139"/>
      <c r="S16" s="139"/>
    </row>
    <row r="17" spans="9:19">
      <c r="I17" s="139"/>
      <c r="S17" s="139"/>
    </row>
    <row r="18" spans="9:19">
      <c r="I18" s="139"/>
      <c r="S18" s="139"/>
    </row>
    <row r="19" spans="9:19">
      <c r="I19" s="139"/>
      <c r="S19" s="139"/>
    </row>
    <row r="20" spans="9:19">
      <c r="I20" s="139"/>
      <c r="S20" s="139"/>
    </row>
    <row r="39" spans="1:8">
      <c r="A39" s="162"/>
      <c r="E39" s="162"/>
      <c r="F39" s="162"/>
      <c r="G39" s="162"/>
      <c r="H39" s="162"/>
    </row>
    <row r="40" spans="1:8">
      <c r="E40" s="226"/>
      <c r="G40" s="227"/>
      <c r="H40" s="228"/>
    </row>
    <row r="41" spans="1:8">
      <c r="G41" s="228"/>
      <c r="H41" s="228"/>
    </row>
    <row r="42" spans="1:8">
      <c r="G42" s="228"/>
      <c r="H42" s="228"/>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8</vt:i4>
      </vt:variant>
    </vt:vector>
  </HeadingPairs>
  <TitlesOfParts>
    <vt:vector size="8" baseType="lpstr">
      <vt:lpstr>Toelichting</vt:lpstr>
      <vt:lpstr> Input</vt:lpstr>
      <vt:lpstr>2018</vt:lpstr>
      <vt:lpstr>Berekeningen</vt:lpstr>
      <vt:lpstr>2019</vt:lpstr>
      <vt:lpstr>2020</vt:lpstr>
      <vt:lpstr>Output</vt:lpstr>
      <vt:lpstr>Tijdlijn</vt:lpstr>
    </vt:vector>
  </TitlesOfParts>
  <Company>Rijksoverheid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Delgado, S.</dc:creator>
  <cp:lastModifiedBy>Delgado, S.</cp:lastModifiedBy>
  <cp:lastPrinted>2020-01-31T15:45:02Z</cp:lastPrinted>
  <dcterms:created xsi:type="dcterms:W3CDTF">2020-01-06T09:14:04Z</dcterms:created>
  <dcterms:modified xsi:type="dcterms:W3CDTF">2022-03-11T06:42:44Z</dcterms:modified>
</cp:coreProperties>
</file>